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9320" windowHeight="9975"/>
  </bookViews>
  <sheets>
    <sheet name="спецпарк (м-ч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Order1" hidden="1">255</definedName>
    <definedName name="_sp1">'[1]ОргЗак - Подразд'!$A$3:$A$191</definedName>
    <definedName name="_sp16">[1]ГрПрод!$A$3:$A$16</definedName>
    <definedName name="_sp17">[1]ЕдИзм!$A$3:$A$255</definedName>
    <definedName name="_sp20">[1]НДС!$A$3:$A$7</definedName>
    <definedName name="_sp25">[1]СпбЗак!$A$3:$A$16</definedName>
    <definedName name="_sp26">[1]Прочие!$R$3:$R$4</definedName>
    <definedName name="_sp3">[1]НапрДеят!$A$3:$A$8</definedName>
    <definedName name="_sp31">[1]Прочие!$U$3:$U$4</definedName>
    <definedName name="_sp41">[1]Прочие!$W$3:$W$4</definedName>
    <definedName name="_sp42">[1]ПрВыборЕП!$A$3:$A$46</definedName>
    <definedName name="_sp47">[1]ПеречНужд!$A$3:$A$510</definedName>
    <definedName name="_sp50">[1]ТоргПл!$A$3:$A$7</definedName>
    <definedName name="_sp8">[1]ФЦП!$A$3:$A$27</definedName>
    <definedName name="_xlnm._FilterDatabase" localSheetId="0" hidden="1">'спецпарк (м-ч)'!$A$10:$WVC$43</definedName>
    <definedName name="Access_Button1" hidden="1">"Наряд98_2_База_данных_по_топоработам_Таблица1"</definedName>
    <definedName name="AccessDatabase" hidden="1">"E:\XLS\Наряд982.mdb"</definedName>
    <definedName name="area">[1]Прочие!$Y$3:$Y$4</definedName>
    <definedName name="base_from_sheet">[2]БН!$B$6:$B$199</definedName>
    <definedName name="Code_vid_zatrat">[2]Вид_З!$B$4:$B$400</definedName>
    <definedName name="HTML_Description" hidden="1">""</definedName>
    <definedName name="HTML_Email" hidden="1">""</definedName>
    <definedName name="HTML_Header" hidden="1">"кРАП"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Title" hidden="1">"План платежей 0699"</definedName>
    <definedName name="kBNT" hidden="1">{"'РП (2)'!$A$5:$S$150"}</definedName>
    <definedName name="SAPBEXwbID" hidden="1">"480I0X2LQH4JKCQ6JOG79TGY6"</definedName>
    <definedName name="TextRefCopyRangeCount" hidden="1">183</definedName>
    <definedName name="wrn.Aging._.and._.Trend._.Analysis." hidden="1">{#N/A,#N/A,FALSE,"Aging Summary";#N/A,#N/A,FALSE,"Ratio Analysis";#N/A,#N/A,FALSE,"Test 120 Day Accts";#N/A,#N/A,FALSE,"Tickmarks"}</definedName>
    <definedName name="wrn.проба." hidden="1">{#N/A,#N/A,FALSE,"пробный"}</definedName>
    <definedName name="yesno">[1]Прочие!$B$3:$B$4</definedName>
    <definedName name="апр">[3]вх1!$A$175</definedName>
    <definedName name="атт">[3]вх1!$A$174</definedName>
    <definedName name="База_нормирования_УГРУ">'[4]01-УГРУ-БН'!$B$5:$B$173</definedName>
    <definedName name="Базы_нормирования_АТТ">'[5]32-АТТ-БН'!$B$11:$B$81</definedName>
    <definedName name="Базы_нормирования_ЖДЦ">'[5]47-ЖДЦ-БН'!$B$11:$B$22</definedName>
    <definedName name="Базы_нормирования_РУУ">'[6]3. РУУ-БН'!$B$6:$B$32</definedName>
    <definedName name="Базы_нормирования_ТЭЦ">'[5]26-ТЭЦ-БН'!$B$11:$B$18</definedName>
    <definedName name="ббб">[3]вх1!$A$176</definedName>
    <definedName name="год">[7]вх2!$H$40</definedName>
    <definedName name="_xlnm.Print_Titles" localSheetId="0">'спецпарк (м-ч)'!$7:$10</definedName>
    <definedName name="на">[7]вх2!$H$42</definedName>
    <definedName name="_xlnm.Print_Area" localSheetId="0">'спецпарк (м-ч)'!$A$1:$G$43</definedName>
    <definedName name="ОК_ЖДЦ">[5]Об_К!$B$158:$B$165</definedName>
    <definedName name="ОК_РУУ">[6]вх!$A$5:$A$36</definedName>
    <definedName name="ОК_ТЭЦ">[5]Об_К!$B$342:$B$352</definedName>
    <definedName name="ОК_УГРУ">'[8]1'!$B$4:$B$74</definedName>
    <definedName name="план">[7]вх2!$H$43</definedName>
    <definedName name="Поставщики_пр_услуг">[9]СПР_Ресурс!$BO$5:$BP$14</definedName>
    <definedName name="пп" hidden="1">{"'РП (2)'!$A$5:$S$150"}</definedName>
    <definedName name="_xlnm.Recorder" localSheetId="0">#REF!</definedName>
    <definedName name="_xlnm.Recorder">#REF!</definedName>
    <definedName name="рес_пок">[6]Ц_пмр!$A$7:$A$602</definedName>
    <definedName name="тел">[10]СжВ!$B$145</definedName>
    <definedName name="ФЫВ" hidden="1">{#N/A,#N/A,FALSE,"пробный"}</definedName>
    <definedName name="цк" hidden="1">{"'РП (2)'!$A$5:$S$150"}</definedName>
    <definedName name="ЦФО">[11]Справочник!$F$4:$F$161</definedName>
    <definedName name="ЦФО_Консолидация">[11]Справочник!$F$4:$H$161</definedName>
    <definedName name="ЦФО_ЮЛ">[9]Титул!$B$5</definedName>
    <definedName name="ыпм" hidden="1">{"'РП (2)'!$A$5:$S$150"}</definedName>
    <definedName name="ыыы" hidden="1">{"'РП (2)'!$A$5:$S$150"}</definedName>
  </definedNames>
  <calcPr calcId="125725"/>
</workbook>
</file>

<file path=xl/calcChain.xml><?xml version="1.0" encoding="utf-8"?>
<calcChain xmlns="http://schemas.openxmlformats.org/spreadsheetml/2006/main">
  <c r="E38" i="1"/>
  <c r="D42"/>
  <c r="C39"/>
  <c r="C37"/>
  <c r="C36"/>
  <c r="C34"/>
  <c r="C33"/>
  <c r="C31"/>
  <c r="C32" s="1"/>
  <c r="C29"/>
  <c r="C28"/>
  <c r="C27"/>
  <c r="C26"/>
  <c r="C25"/>
  <c r="C24"/>
  <c r="C23"/>
  <c r="C22"/>
  <c r="C20"/>
  <c r="C21" s="1"/>
  <c r="G18"/>
  <c r="C18" s="1"/>
  <c r="C19" s="1"/>
  <c r="C15"/>
  <c r="C16"/>
  <c r="C14"/>
  <c r="D13"/>
  <c r="C12"/>
  <c r="C11"/>
  <c r="E42"/>
  <c r="F42"/>
  <c r="G42"/>
  <c r="C42"/>
  <c r="D38"/>
  <c r="F38"/>
  <c r="G38"/>
  <c r="C38"/>
  <c r="D35"/>
  <c r="E35"/>
  <c r="F35"/>
  <c r="G35"/>
  <c r="D32"/>
  <c r="E32"/>
  <c r="F32"/>
  <c r="G32"/>
  <c r="D30"/>
  <c r="E30"/>
  <c r="F30"/>
  <c r="G30"/>
  <c r="D21"/>
  <c r="E21"/>
  <c r="F21"/>
  <c r="G21"/>
  <c r="D19"/>
  <c r="E19"/>
  <c r="F19"/>
  <c r="D17"/>
  <c r="E17"/>
  <c r="F17"/>
  <c r="G17"/>
  <c r="E13"/>
  <c r="F13"/>
  <c r="G13"/>
  <c r="F43" l="1"/>
  <c r="D43"/>
  <c r="E43"/>
  <c r="G19"/>
  <c r="G43" s="1"/>
  <c r="C35"/>
  <c r="C17"/>
  <c r="C30"/>
  <c r="C13"/>
  <c r="C43" l="1"/>
</calcChain>
</file>

<file path=xl/sharedStrings.xml><?xml version="1.0" encoding="utf-8"?>
<sst xmlns="http://schemas.openxmlformats.org/spreadsheetml/2006/main" count="50" uniqueCount="40">
  <si>
    <t>Приложение №2 к Техн.заданию</t>
  </si>
  <si>
    <t>по организации перевозок спец.грузовым</t>
  </si>
  <si>
    <t>автотранспортом для нужд ОАО "ППГХО"</t>
  </si>
  <si>
    <t>Заказчик</t>
  </si>
  <si>
    <t>Наименование груза, работ</t>
  </si>
  <si>
    <t>ВСЕГО</t>
  </si>
  <si>
    <t>2016г.</t>
  </si>
  <si>
    <t>2017г.</t>
  </si>
  <si>
    <t>УПГВП</t>
  </si>
  <si>
    <t>Хоз.работы (зачистка проливов, вывоз отходов)</t>
  </si>
  <si>
    <t>Сухая смесь/бетон</t>
  </si>
  <si>
    <t>Итого:</t>
  </si>
  <si>
    <t>РУУ</t>
  </si>
  <si>
    <t>Участок ПГС</t>
  </si>
  <si>
    <t>Разрез Уртуйский</t>
  </si>
  <si>
    <t>Хоз.работы РМУ</t>
  </si>
  <si>
    <t>ПУР№1</t>
  </si>
  <si>
    <t>ПУР №8</t>
  </si>
  <si>
    <t>Хоз.работы</t>
  </si>
  <si>
    <t>ГМЗ</t>
  </si>
  <si>
    <t>Хоз.раб. (отходы техн.)</t>
  </si>
  <si>
    <t>Известняк, марганец</t>
  </si>
  <si>
    <t>Пульпа</t>
  </si>
  <si>
    <t>Щепа</t>
  </si>
  <si>
    <t>Соль- реагент</t>
  </si>
  <si>
    <t>Сера СКЦ</t>
  </si>
  <si>
    <t>ЦНИЛ</t>
  </si>
  <si>
    <t>РМЗ</t>
  </si>
  <si>
    <t>Отходы пр-ва</t>
  </si>
  <si>
    <t>бетон</t>
  </si>
  <si>
    <t>ДПП</t>
  </si>
  <si>
    <t>Монтаж воздухопровода</t>
  </si>
  <si>
    <t>теплосети</t>
  </si>
  <si>
    <t>ШПУ</t>
  </si>
  <si>
    <t>Пескобетон</t>
  </si>
  <si>
    <t>Бетон</t>
  </si>
  <si>
    <t>оборудование</t>
  </si>
  <si>
    <t>Хоз.работы (лом, мусор, оборудование, гипс)</t>
  </si>
  <si>
    <t>План</t>
  </si>
  <si>
    <t>перевозок прочим автотранспортом  (м-час)</t>
  </si>
</sst>
</file>

<file path=xl/styles.xml><?xml version="1.0" encoding="utf-8"?>
<styleSheet xmlns="http://schemas.openxmlformats.org/spreadsheetml/2006/main">
  <numFmts count="80">
    <numFmt numFmtId="7" formatCode="#,##0.00&quot;р.&quot;;\-#,##0.00&quot;р.&quot;"/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.##0\.00"/>
    <numFmt numFmtId="165" formatCode="#\.00"/>
    <numFmt numFmtId="166" formatCode="\$#\.00"/>
    <numFmt numFmtId="167" formatCode="@\ *."/>
    <numFmt numFmtId="168" formatCode="000"/>
    <numFmt numFmtId="169" formatCode="000000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_);_(* \(#,##0\);_(* &quot;-&quot;??_);_(@_)"/>
    <numFmt numFmtId="173" formatCode="#,##0;[Red]#,##0"/>
    <numFmt numFmtId="174" formatCode="&quot;\&quot;#,##0;[Red]\-&quot;\&quot;#,##0"/>
    <numFmt numFmtId="175" formatCode="\£#,##0_);\(\£#,##0\)"/>
    <numFmt numFmtId="176" formatCode="&quot;error&quot;;&quot;error&quot;;&quot;OK&quot;;&quot;  &quot;@"/>
    <numFmt numFmtId="177" formatCode="0000"/>
    <numFmt numFmtId="178" formatCode="_(* #,##0_);_(* \(#,##0\);_(* &quot;-&quot;_);_(@_)"/>
    <numFmt numFmtId="179" formatCode="##,#0_;\(#,##0\);&quot;-&quot;??_);@"/>
    <numFmt numFmtId="180" formatCode="*(#,##0\);*#\,##0_);&quot;-&quot;??_);@"/>
    <numFmt numFmtId="181" formatCode="_*\(#,##0\);_*#,##0_);&quot;-&quot;??_);@"/>
    <numFmt numFmtId="182" formatCode="_(* #,##0.00_);_(* \(#,##0.00\);_(* &quot;-&quot;??_);_(@_)"/>
    <numFmt numFmtId="183" formatCode="* \(#,##0\);* #,##0_);&quot;-&quot;??_);@"/>
    <numFmt numFmtId="184" formatCode="_(* #,##0.00_);[Red]_(* \(#,##0.00\);_(* &quot;-&quot;??_);_(@_)"/>
    <numFmt numFmtId="185" formatCode="#,##0_);\(#,##0\);&quot;-&quot;??_);@"/>
    <numFmt numFmtId="186" formatCode="* #,##0_);* \(#,##0\);&quot;-&quot;??_);@"/>
    <numFmt numFmtId="187" formatCode="&quot;$&quot;#,##0\ ;\(&quot;$&quot;#,##0\)"/>
    <numFmt numFmtId="188" formatCode="dd\ mmm\ yyyy_);;;&quot;  &quot;@"/>
    <numFmt numFmtId="189" formatCode="dd\.mm\.yyyy&quot;г.&quot;"/>
    <numFmt numFmtId="190" formatCode="#,##0_);\(#,##0\);&quot;- &quot;;&quot;  &quot;@"/>
    <numFmt numFmtId="191" formatCode="0.0\x"/>
    <numFmt numFmtId="192" formatCode="_([$€-2]* #,##0.00_);_([$€-2]* \(#,##0.00\);_([$€-2]* &quot;-&quot;??_)"/>
    <numFmt numFmtId="193" formatCode="_-* #,##0\ _F_B_-;\-* #,##0\ _F_B_-;_-* &quot;-&quot;\ _F_B_-;_-@_-"/>
    <numFmt numFmtId="194" formatCode="_-* #,##0.00\ _F_B_-;\-* #,##0.00\ _F_B_-;_-* &quot;-&quot;??\ _F_B_-;_-@_-"/>
    <numFmt numFmtId="195" formatCode="#,##0.0000_);\(#,##0.0000\);&quot;- &quot;;&quot;  &quot;@"/>
    <numFmt numFmtId="196" formatCode="#,##0.0_);[Red]\(#,##0.0\)"/>
    <numFmt numFmtId="197" formatCode="_-* #,##0_-;_-* #,##0\-;_-* &quot;-&quot;_-;_-@_-"/>
    <numFmt numFmtId="198" formatCode="_-* #,##0.00_-;_-* #,##0.00\-;_-* &quot;-&quot;??_-;_-@_-"/>
    <numFmt numFmtId="199" formatCode="_-* #,##0\ _$_-;\-* #,##0\ _$_-;_-* &quot;-&quot;\ _$_-;_-@_-"/>
    <numFmt numFmtId="200" formatCode="_-* #,##0.00\ _$_-;\-* #,##0.00\ _$_-;_-* &quot;-&quot;??\ _$_-;_-@_-"/>
    <numFmt numFmtId="201" formatCode="_-* #,##0\ &quot;$&quot;_-;\-* #,##0\ &quot;$&quot;_-;_-* &quot;-&quot;\ &quot;$&quot;_-;_-@_-"/>
    <numFmt numFmtId="202" formatCode="_-* #,##0.00\ &quot;$&quot;_-;\-* #,##0.00\ &quot;$&quot;_-;_-* &quot;-&quot;??\ &quot;$&quot;_-;_-@_-"/>
    <numFmt numFmtId="203" formatCode="_(* #,##0.000_);[Red]_(* \(#,##0.000\);_(* &quot;-&quot;??_);_(@_)"/>
    <numFmt numFmtId="204" formatCode="&quot;$&quot;#,##0.0_);\(&quot;$&quot;#,##0.0\)"/>
    <numFmt numFmtId="205" formatCode="0.00\x"/>
    <numFmt numFmtId="206" formatCode="0.0000"/>
    <numFmt numFmtId="207" formatCode="0.00000%"/>
    <numFmt numFmtId="208" formatCode="0.0000000%"/>
    <numFmt numFmtId="209" formatCode="_-* #,##0_?_._-;\-* #,##0_?_._-;_-* &quot;-&quot;_?_._-;_-@_-"/>
    <numFmt numFmtId="210" formatCode="_-* #,##0\ &quot;FB&quot;_-;\-* #,##0\ &quot;FB&quot;_-;_-* &quot;-&quot;\ &quot;FB&quot;_-;_-@_-"/>
    <numFmt numFmtId="211" formatCode="_-* #,##0.00\ &quot;FB&quot;_-;\-* #,##0.00\ &quot;FB&quot;_-;_-* &quot;-&quot;??\ &quot;FB&quot;_-;_-@_-"/>
    <numFmt numFmtId="212" formatCode="0.0_)%;\(0.0\)%"/>
    <numFmt numFmtId="213" formatCode="0.00_)%;\(0.00\)%"/>
    <numFmt numFmtId="214" formatCode="0%_);\(0%\)"/>
    <numFmt numFmtId="215" formatCode="0.0%"/>
    <numFmt numFmtId="216" formatCode="* \(#,##0.0\);* #,##0.0_);&quot;-&quot;??_);@"/>
    <numFmt numFmtId="217" formatCode="* \(#,##0.00\);* #,##0.00_);&quot;-&quot;??_);@"/>
    <numFmt numFmtId="218" formatCode="_(* \(#,##0.0\);_(* #,##0.0_);_(* &quot;-&quot;_);_(@_)"/>
    <numFmt numFmtId="219" formatCode="_(* \(#,##0.00\);_(* #,##0.00_);_(* &quot;-&quot;_);_(@_)"/>
    <numFmt numFmtId="220" formatCode="_(* \(#,##0.000\);_(* #,##0.000_);_(* &quot;-&quot;_);_(@_)"/>
    <numFmt numFmtId="221" formatCode="#,##0.000000;[Red]#,##0.000000"/>
    <numFmt numFmtId="222" formatCode="_-&quot;F&quot;\ * #,##0_-;_-&quot;F&quot;\ * #,##0\-;_-&quot;F&quot;\ * &quot;-&quot;_-;_-@_-"/>
    <numFmt numFmtId="223" formatCode="_-&quot;F&quot;\ * #,##0.00_-;_-&quot;F&quot;\ * #,##0.00\-;_-&quot;F&quot;\ * &quot;-&quot;??_-;_-@_-"/>
    <numFmt numFmtId="224" formatCode="_ * #,##0_ ;_ * \(#,##0_ ;_ * &quot;-&quot;_ ;_ @_ "/>
    <numFmt numFmtId="225" formatCode="&quot;$&quot;#,##0.000000;[Red]&quot;$&quot;#,##0.000000"/>
    <numFmt numFmtId="226" formatCode="#,##0.0000000_$"/>
    <numFmt numFmtId="227" formatCode="&quot;$&quot;\ #,##0.00"/>
    <numFmt numFmtId="228" formatCode="_ * #,##0_ ;_ * \(#,##0_)\ ;_ * &quot;-&quot;_ ;_ @_ "/>
    <numFmt numFmtId="229" formatCode="&quot;$&quot;\ #,##0"/>
    <numFmt numFmtId="230" formatCode="&quot;$&quot;"/>
    <numFmt numFmtId="231" formatCode="_._.* #,##0_)_%;_._.* \(#,##0\)_%;_._.* \ _)_%"/>
    <numFmt numFmtId="232" formatCode="yyyy"/>
    <numFmt numFmtId="233" formatCode="yyyy\ &quot;год&quot;"/>
    <numFmt numFmtId="234" formatCode="\¥#,##0_);\(\¥#,##0\)"/>
    <numFmt numFmtId="235" formatCode=";;&quot;zero&quot;;&quot;  &quot;@"/>
    <numFmt numFmtId="236" formatCode="#,##0\в"/>
    <numFmt numFmtId="237" formatCode="#,##0\т"/>
    <numFmt numFmtId="238" formatCode="0.0"/>
    <numFmt numFmtId="239" formatCode="%#\.00"/>
  </numFmts>
  <fonts count="1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b/>
      <sz val="13"/>
      <name val="Arial"/>
      <family val="2"/>
      <charset val="204"/>
    </font>
    <font>
      <sz val="10"/>
      <name val="Times New Roman"/>
      <family val="1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1"/>
      <color indexed="8"/>
      <name val="Calibri"/>
      <family val="2"/>
      <charset val="204"/>
    </font>
    <font>
      <sz val="10"/>
      <name val="Palatino"/>
      <family val="1"/>
    </font>
    <font>
      <sz val="12"/>
      <name val="TimesET"/>
    </font>
    <font>
      <sz val="10"/>
      <name val="Arial Cyr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i/>
      <sz val="20"/>
      <name val="Arial"/>
      <family val="2"/>
      <charset val="204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b/>
      <sz val="8"/>
      <name val="Arial Cyr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sz val="8"/>
      <name val="Arial Cyr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00">
    <xf numFmtId="0" fontId="0" fillId="0" borderId="0"/>
    <xf numFmtId="0" fontId="18" fillId="0" borderId="0"/>
    <xf numFmtId="0" fontId="18" fillId="0" borderId="0"/>
    <xf numFmtId="0" fontId="24" fillId="0" borderId="0" applyFont="0" applyFill="0" applyBorder="0" applyAlignment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 applyFont="0" applyFill="0" applyBorder="0" applyAlignment="0" applyProtection="0">
      <alignment vertical="center"/>
    </xf>
    <xf numFmtId="0" fontId="28" fillId="0" borderId="0" applyFont="0" applyFill="0" applyBorder="0" applyAlignment="0" applyProtection="0">
      <alignment vertical="center"/>
    </xf>
    <xf numFmtId="0" fontId="28" fillId="0" borderId="0" applyFont="0" applyFill="0" applyBorder="0" applyAlignment="0" applyProtection="0">
      <alignment vertical="center"/>
    </xf>
    <xf numFmtId="0" fontId="28" fillId="0" borderId="0" applyFont="0" applyFill="0" applyBorder="0" applyAlignment="0" applyProtection="0">
      <alignment vertical="center"/>
    </xf>
    <xf numFmtId="0" fontId="28" fillId="0" borderId="0" applyFont="0" applyFill="0" applyBorder="0" applyAlignment="0" applyProtection="0">
      <alignment vertical="center"/>
    </xf>
    <xf numFmtId="0" fontId="26" fillId="0" borderId="0"/>
    <xf numFmtId="0" fontId="28" fillId="0" borderId="0" applyFont="0" applyFill="0" applyBorder="0" applyAlignment="0" applyProtection="0">
      <alignment vertical="center"/>
    </xf>
    <xf numFmtId="0" fontId="27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27" fillId="0" borderId="0"/>
    <xf numFmtId="0" fontId="19" fillId="0" borderId="0"/>
    <xf numFmtId="0" fontId="28" fillId="0" borderId="0" applyFont="0" applyFill="0" applyBorder="0" applyAlignment="0" applyProtection="0">
      <alignment vertical="center"/>
    </xf>
    <xf numFmtId="0" fontId="28" fillId="0" borderId="0" applyFont="0" applyFill="0" applyBorder="0" applyAlignment="0" applyProtection="0">
      <alignment vertical="center"/>
    </xf>
    <xf numFmtId="0" fontId="28" fillId="0" borderId="0" applyFont="0" applyFill="0" applyBorder="0" applyAlignment="0" applyProtection="0">
      <alignment vertical="center"/>
    </xf>
    <xf numFmtId="0" fontId="26" fillId="0" borderId="0"/>
    <xf numFmtId="0" fontId="19" fillId="0" borderId="0"/>
    <xf numFmtId="0" fontId="28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27">
      <protection locked="0"/>
    </xf>
    <xf numFmtId="164" fontId="29" fillId="0" borderId="0">
      <protection locked="0"/>
    </xf>
    <xf numFmtId="165" fontId="29" fillId="0" borderId="0">
      <protection locked="0"/>
    </xf>
    <xf numFmtId="166" fontId="29" fillId="0" borderId="0">
      <protection locked="0"/>
    </xf>
    <xf numFmtId="0" fontId="29" fillId="0" borderId="0">
      <protection locked="0"/>
    </xf>
    <xf numFmtId="0" fontId="28" fillId="0" borderId="0">
      <alignment vertical="center"/>
    </xf>
    <xf numFmtId="0" fontId="30" fillId="0" borderId="0">
      <protection locked="0"/>
    </xf>
    <xf numFmtId="0" fontId="30" fillId="0" borderId="0">
      <protection locked="0"/>
    </xf>
    <xf numFmtId="167" fontId="31" fillId="0" borderId="0">
      <alignment horizontal="center"/>
    </xf>
    <xf numFmtId="167" fontId="31" fillId="0" borderId="0">
      <alignment horizontal="center"/>
    </xf>
    <xf numFmtId="167" fontId="31" fillId="0" borderId="0">
      <alignment horizontal="center"/>
    </xf>
    <xf numFmtId="167" fontId="31" fillId="0" borderId="0">
      <alignment horizontal="center"/>
    </xf>
    <xf numFmtId="167" fontId="31" fillId="0" borderId="0">
      <alignment horizontal="center"/>
    </xf>
    <xf numFmtId="167" fontId="31" fillId="0" borderId="0">
      <alignment horizontal="center"/>
    </xf>
    <xf numFmtId="167" fontId="31" fillId="0" borderId="0">
      <alignment horizontal="center"/>
    </xf>
    <xf numFmtId="167" fontId="31" fillId="0" borderId="0">
      <alignment horizontal="center"/>
    </xf>
    <xf numFmtId="167" fontId="31" fillId="0" borderId="0">
      <alignment horizontal="center"/>
    </xf>
    <xf numFmtId="167" fontId="31" fillId="0" borderId="0">
      <alignment horizontal="center"/>
    </xf>
    <xf numFmtId="167" fontId="31" fillId="0" borderId="0">
      <alignment horizontal="center"/>
    </xf>
    <xf numFmtId="168" fontId="32" fillId="0" borderId="17" applyBorder="0"/>
    <xf numFmtId="0" fontId="33" fillId="35" borderId="0"/>
    <xf numFmtId="0" fontId="34" fillId="36" borderId="20" applyNumberFormat="0" applyFill="0" applyBorder="0" applyAlignment="0">
      <alignment horizontal="left"/>
    </xf>
    <xf numFmtId="0" fontId="35" fillId="36" borderId="0" applyNumberFormat="0" applyFill="0" applyBorder="0" applyAlignment="0"/>
    <xf numFmtId="0" fontId="36" fillId="37" borderId="20" applyNumberFormat="0" applyFill="0" applyBorder="0" applyAlignment="0">
      <alignment horizontal="left"/>
    </xf>
    <xf numFmtId="0" fontId="37" fillId="38" borderId="0" applyNumberFormat="0" applyFill="0" applyBorder="0" applyAlignment="0"/>
    <xf numFmtId="0" fontId="38" fillId="0" borderId="0" applyNumberFormat="0" applyFill="0" applyBorder="0" applyAlignment="0"/>
    <xf numFmtId="0" fontId="39" fillId="0" borderId="10" applyNumberFormat="0" applyFill="0" applyBorder="0" applyAlignment="0">
      <alignment horizontal="left"/>
    </xf>
    <xf numFmtId="0" fontId="40" fillId="39" borderId="28" applyNumberFormat="0" applyFill="0" applyBorder="0" applyAlignment="0">
      <alignment horizontal="centerContinuous"/>
    </xf>
    <xf numFmtId="0" fontId="41" fillId="0" borderId="0" applyNumberFormat="0" applyFill="0" applyBorder="0" applyAlignment="0"/>
    <xf numFmtId="0" fontId="41" fillId="40" borderId="29" applyNumberFormat="0" applyFill="0" applyBorder="0" applyAlignment="0"/>
    <xf numFmtId="0" fontId="42" fillId="0" borderId="10" applyNumberFormat="0" applyFill="0" applyBorder="0" applyAlignment="0"/>
    <xf numFmtId="0" fontId="41" fillId="0" borderId="0" applyNumberFormat="0" applyFill="0" applyBorder="0" applyAlignment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9" fontId="43" fillId="0" borderId="0" applyFont="0" applyFill="0" applyBorder="0">
      <alignment horizontal="center"/>
    </xf>
    <xf numFmtId="0" fontId="44" fillId="0" borderId="0">
      <alignment horizontal="right"/>
    </xf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Protection="0"/>
    <xf numFmtId="173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41" borderId="0"/>
    <xf numFmtId="0" fontId="49" fillId="41" borderId="0"/>
    <xf numFmtId="0" fontId="50" fillId="0" borderId="0" applyNumberFormat="0" applyFill="0" applyBorder="0" applyAlignment="0" applyProtection="0"/>
    <xf numFmtId="38" fontId="51" fillId="0" borderId="0" applyNumberFormat="0" applyFill="0" applyBorder="0" applyAlignment="0" applyProtection="0">
      <alignment horizontal="right"/>
      <protection locked="0"/>
    </xf>
    <xf numFmtId="0" fontId="52" fillId="0" borderId="0" applyNumberFormat="0" applyFill="0" applyBorder="0" applyAlignment="0" applyProtection="0"/>
    <xf numFmtId="175" fontId="53" fillId="0" borderId="0" applyFont="0" applyFill="0" applyBorder="0" applyAlignment="0" applyProtection="0"/>
    <xf numFmtId="0" fontId="54" fillId="0" borderId="0"/>
    <xf numFmtId="0" fontId="55" fillId="0" borderId="0" applyFill="0" applyBorder="0" applyAlignment="0"/>
    <xf numFmtId="0" fontId="25" fillId="42" borderId="0" applyNumberFormat="0" applyFont="0" applyBorder="0" applyAlignment="0"/>
    <xf numFmtId="0" fontId="56" fillId="0" borderId="29" applyNumberFormat="0" applyFont="0" applyFill="0" applyProtection="0">
      <alignment horizontal="centerContinuous" vertical="center"/>
    </xf>
    <xf numFmtId="0" fontId="57" fillId="0" borderId="0" applyFill="0" applyBorder="0" applyProtection="0">
      <alignment horizontal="center"/>
      <protection locked="0"/>
    </xf>
    <xf numFmtId="176" fontId="47" fillId="0" borderId="0" applyFont="0" applyFill="0" applyBorder="0" applyAlignment="0" applyProtection="0"/>
    <xf numFmtId="177" fontId="47" fillId="0" borderId="30" applyFont="0" applyFill="0" applyBorder="0" applyProtection="0">
      <alignment horizontal="center"/>
      <protection locked="0"/>
    </xf>
    <xf numFmtId="177" fontId="25" fillId="0" borderId="30" applyFont="0" applyFill="0" applyBorder="0" applyProtection="0">
      <alignment horizontal="center"/>
      <protection locked="0"/>
    </xf>
    <xf numFmtId="177" fontId="25" fillId="0" borderId="30" applyFont="0" applyFill="0" applyBorder="0" applyProtection="0">
      <alignment horizontal="center"/>
      <protection locked="0"/>
    </xf>
    <xf numFmtId="177" fontId="25" fillId="0" borderId="30" applyFont="0" applyFill="0" applyBorder="0" applyProtection="0">
      <alignment horizontal="center"/>
      <protection locked="0"/>
    </xf>
    <xf numFmtId="177" fontId="25" fillId="0" borderId="30" applyFont="0" applyFill="0" applyBorder="0" applyProtection="0">
      <alignment horizontal="center"/>
      <protection locked="0"/>
    </xf>
    <xf numFmtId="177" fontId="25" fillId="0" borderId="30" applyFont="0" applyFill="0" applyBorder="0" applyProtection="0">
      <alignment horizontal="center"/>
      <protection locked="0"/>
    </xf>
    <xf numFmtId="177" fontId="25" fillId="0" borderId="30" applyFont="0" applyFill="0" applyBorder="0" applyProtection="0">
      <alignment horizontal="center"/>
      <protection locked="0"/>
    </xf>
    <xf numFmtId="177" fontId="25" fillId="0" borderId="30" applyFont="0" applyFill="0" applyBorder="0" applyProtection="0">
      <alignment horizontal="center"/>
      <protection locked="0"/>
    </xf>
    <xf numFmtId="177" fontId="25" fillId="0" borderId="30" applyFont="0" applyFill="0" applyBorder="0" applyProtection="0">
      <alignment horizontal="center"/>
      <protection locked="0"/>
    </xf>
    <xf numFmtId="177" fontId="25" fillId="0" borderId="30" applyFont="0" applyFill="0" applyBorder="0" applyProtection="0">
      <alignment horizontal="center"/>
      <protection locked="0"/>
    </xf>
    <xf numFmtId="0" fontId="56" fillId="0" borderId="0" applyNumberFormat="0" applyFill="0" applyBorder="0" applyProtection="0">
      <alignment horizontal="center" vertical="center"/>
    </xf>
    <xf numFmtId="178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>
      <alignment horizontal="right"/>
    </xf>
    <xf numFmtId="0" fontId="60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60" fillId="0" borderId="0" applyFont="0" applyFill="0" applyBorder="0" applyAlignment="0" applyProtection="0">
      <alignment horizontal="right"/>
    </xf>
    <xf numFmtId="182" fontId="25" fillId="0" borderId="0" applyFont="0" applyFill="0" applyBorder="0" applyAlignment="0" applyProtection="0"/>
    <xf numFmtId="3" fontId="61" fillId="0" borderId="0" applyFont="0" applyFill="0" applyBorder="0" applyAlignment="0" applyProtection="0"/>
    <xf numFmtId="0" fontId="62" fillId="0" borderId="0" applyFill="0" applyBorder="0" applyAlignment="0" applyProtection="0">
      <protection locked="0"/>
    </xf>
    <xf numFmtId="183" fontId="63" fillId="0" borderId="0" applyFill="0" applyBorder="0" applyProtection="0"/>
    <xf numFmtId="183" fontId="63" fillId="0" borderId="31" applyFill="0" applyProtection="0"/>
    <xf numFmtId="183" fontId="63" fillId="0" borderId="27" applyFill="0" applyProtection="0"/>
    <xf numFmtId="170" fontId="58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60" fillId="0" borderId="0" applyFont="0" applyFill="0" applyBorder="0" applyAlignment="0" applyProtection="0">
      <alignment horizontal="right"/>
    </xf>
    <xf numFmtId="185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60" fillId="0" borderId="0" applyFont="0" applyFill="0" applyBorder="0" applyAlignment="0" applyProtection="0">
      <alignment horizontal="right"/>
    </xf>
    <xf numFmtId="37" fontId="64" fillId="0" borderId="32" applyFont="0" applyFill="0" applyBorder="0"/>
    <xf numFmtId="37" fontId="65" fillId="0" borderId="32" applyFont="0" applyFill="0" applyBorder="0">
      <protection locked="0"/>
    </xf>
    <xf numFmtId="37" fontId="66" fillId="43" borderId="33" applyFill="0" applyBorder="0" applyProtection="0"/>
    <xf numFmtId="37" fontId="65" fillId="0" borderId="32" applyFill="0" applyBorder="0">
      <protection locked="0"/>
    </xf>
    <xf numFmtId="187" fontId="61" fillId="0" borderId="0" applyFont="0" applyFill="0" applyBorder="0" applyAlignment="0" applyProtection="0"/>
    <xf numFmtId="0" fontId="28" fillId="44" borderId="0"/>
    <xf numFmtId="0" fontId="49" fillId="45" borderId="0"/>
    <xf numFmtId="188" fontId="47" fillId="0" borderId="0" applyFont="0" applyFill="0" applyBorder="0" applyAlignment="0" applyProtection="0"/>
    <xf numFmtId="0" fontId="60" fillId="0" borderId="0" applyFont="0" applyFill="0" applyBorder="0" applyAlignment="0" applyProtection="0"/>
    <xf numFmtId="15" fontId="23" fillId="0" borderId="34" applyFont="0" applyFill="0" applyBorder="0" applyAlignment="0">
      <alignment horizontal="centerContinuous"/>
    </xf>
    <xf numFmtId="189" fontId="23" fillId="0" borderId="34" applyFont="0" applyFill="0" applyBorder="0" applyAlignment="0">
      <alignment horizontal="centerContinuous"/>
    </xf>
    <xf numFmtId="188" fontId="47" fillId="0" borderId="0" applyFont="0" applyFill="0" applyBorder="0" applyAlignment="0" applyProtection="0"/>
    <xf numFmtId="186" fontId="63" fillId="0" borderId="0" applyFill="0" applyBorder="0" applyProtection="0"/>
    <xf numFmtId="186" fontId="63" fillId="0" borderId="31" applyFill="0" applyProtection="0"/>
    <xf numFmtId="186" fontId="63" fillId="0" borderId="27" applyFill="0" applyProtection="0"/>
    <xf numFmtId="38" fontId="31" fillId="0" borderId="0" applyFont="0" applyFill="0" applyBorder="0" applyAlignment="0" applyProtection="0"/>
    <xf numFmtId="190" fontId="67" fillId="46" borderId="0" applyNumberFormat="0" applyBorder="0" applyAlignment="0" applyProtection="0"/>
    <xf numFmtId="191" fontId="24" fillId="0" borderId="0" applyFont="0" applyFill="0" applyBorder="0" applyAlignment="0" applyProtection="0"/>
    <xf numFmtId="0" fontId="60" fillId="0" borderId="35" applyNumberFormat="0" applyFont="0" applyFill="0" applyAlignment="0" applyProtection="0"/>
    <xf numFmtId="0" fontId="68" fillId="0" borderId="0" applyFill="0" applyBorder="0" applyAlignment="0" applyProtection="0"/>
    <xf numFmtId="192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0" fontId="6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195" fontId="47" fillId="0" borderId="0" applyFont="0" applyFill="0" applyBorder="0" applyAlignment="0" applyProtection="0"/>
    <xf numFmtId="2" fontId="61" fillId="0" borderId="0" applyFont="0" applyFill="0" applyBorder="0" applyAlignment="0" applyProtection="0"/>
    <xf numFmtId="15" fontId="25" fillId="0" borderId="0">
      <alignment vertical="center"/>
    </xf>
    <xf numFmtId="0" fontId="70" fillId="0" borderId="0" applyFill="0" applyBorder="0" applyProtection="0">
      <alignment horizontal="left"/>
    </xf>
    <xf numFmtId="190" fontId="71" fillId="0" borderId="0" applyNumberFormat="0" applyFill="0" applyBorder="0" applyAlignment="0" applyProtection="0"/>
    <xf numFmtId="182" fontId="72" fillId="0" borderId="0" applyNumberFormat="0" applyFill="0" applyBorder="0" applyAlignment="0" applyProtection="0">
      <alignment horizontal="center"/>
    </xf>
    <xf numFmtId="0" fontId="60" fillId="0" borderId="0" applyFont="0" applyFill="0" applyBorder="0" applyAlignment="0" applyProtection="0">
      <alignment horizontal="right"/>
    </xf>
    <xf numFmtId="0" fontId="73" fillId="0" borderId="0" applyProtection="0">
      <alignment horizontal="right"/>
    </xf>
    <xf numFmtId="0" fontId="74" fillId="0" borderId="22" applyNumberFormat="0" applyAlignment="0" applyProtection="0">
      <alignment horizontal="left" vertical="center"/>
    </xf>
    <xf numFmtId="0" fontId="74" fillId="0" borderId="20">
      <alignment horizontal="left" vertical="center"/>
    </xf>
    <xf numFmtId="0" fontId="75" fillId="0" borderId="0">
      <alignment horizontal="center"/>
    </xf>
    <xf numFmtId="38" fontId="76" fillId="0" borderId="0"/>
    <xf numFmtId="38" fontId="77" fillId="0" borderId="0">
      <alignment horizontal="left"/>
    </xf>
    <xf numFmtId="0" fontId="78" fillId="0" borderId="0" applyProtection="0">
      <alignment horizontal="left"/>
    </xf>
    <xf numFmtId="0" fontId="57" fillId="0" borderId="0" applyFill="0" applyAlignment="0" applyProtection="0">
      <protection locked="0"/>
    </xf>
    <xf numFmtId="0" fontId="57" fillId="0" borderId="29" applyFill="0" applyAlignment="0" applyProtection="0">
      <protection locked="0"/>
    </xf>
    <xf numFmtId="0" fontId="75" fillId="0" borderId="0">
      <alignment horizontal="center"/>
    </xf>
    <xf numFmtId="0" fontId="79" fillId="0" borderId="36" applyNumberFormat="0" applyFill="0" applyBorder="0" applyAlignment="0" applyProtection="0">
      <alignment horizontal="left"/>
    </xf>
    <xf numFmtId="196" fontId="80" fillId="47" borderId="0" applyNumberFormat="0" applyBorder="0" applyAlignment="0" applyProtection="0">
      <protection locked="0"/>
    </xf>
    <xf numFmtId="0" fontId="81" fillId="0" borderId="0"/>
    <xf numFmtId="0" fontId="25" fillId="0" borderId="0"/>
    <xf numFmtId="0" fontId="47" fillId="48" borderId="33" applyNumberFormat="0" applyFont="0" applyAlignment="0"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>
      <alignment vertical="center"/>
    </xf>
    <xf numFmtId="19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3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91" fontId="84" fillId="0" borderId="0" applyFont="0" applyFill="0" applyBorder="0" applyAlignment="0" applyProtection="0"/>
    <xf numFmtId="37" fontId="85" fillId="0" borderId="0"/>
    <xf numFmtId="0" fontId="33" fillId="0" borderId="37"/>
    <xf numFmtId="206" fontId="24" fillId="0" borderId="0"/>
    <xf numFmtId="37" fontId="86" fillId="47" borderId="20" applyBorder="0">
      <alignment horizontal="left" vertical="center" indent="2"/>
    </xf>
    <xf numFmtId="0" fontId="25" fillId="0" borderId="0"/>
    <xf numFmtId="0" fontId="18" fillId="0" borderId="0"/>
    <xf numFmtId="0" fontId="87" fillId="0" borderId="0"/>
    <xf numFmtId="0" fontId="18" fillId="0" borderId="0"/>
    <xf numFmtId="0" fontId="88" fillId="0" borderId="0"/>
    <xf numFmtId="0" fontId="89" fillId="0" borderId="0"/>
    <xf numFmtId="0" fontId="90" fillId="0" borderId="0"/>
    <xf numFmtId="0" fontId="26" fillId="0" borderId="0"/>
    <xf numFmtId="207" fontId="91" fillId="0" borderId="0" applyFont="0" applyFill="0" applyBorder="0" applyAlignment="0" applyProtection="0"/>
    <xf numFmtId="208" fontId="91" fillId="0" borderId="0" applyFont="0" applyFill="0" applyBorder="0" applyAlignment="0" applyProtection="0"/>
    <xf numFmtId="209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40" fontId="93" fillId="49" borderId="0">
      <alignment horizontal="right"/>
    </xf>
    <xf numFmtId="0" fontId="94" fillId="50" borderId="0">
      <alignment horizontal="center"/>
    </xf>
    <xf numFmtId="0" fontId="95" fillId="51" borderId="0"/>
    <xf numFmtId="0" fontId="96" fillId="49" borderId="0" applyBorder="0">
      <alignment horizontal="centerContinuous"/>
    </xf>
    <xf numFmtId="0" fontId="97" fillId="51" borderId="0" applyBorder="0">
      <alignment horizontal="centerContinuous"/>
    </xf>
    <xf numFmtId="0" fontId="74" fillId="0" borderId="0" applyNumberFormat="0" applyFill="0" applyBorder="0" applyAlignment="0" applyProtection="0"/>
    <xf numFmtId="0" fontId="98" fillId="0" borderId="0"/>
    <xf numFmtId="1" fontId="99" fillId="0" borderId="0" applyProtection="0">
      <alignment horizontal="right" vertical="center"/>
    </xf>
    <xf numFmtId="210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9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216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0" fontId="98" fillId="0" borderId="0"/>
    <xf numFmtId="0" fontId="100" fillId="0" borderId="0" applyNumberFormat="0" applyFill="0" applyBorder="0" applyAlignment="0" applyProtection="0">
      <alignment horizontal="left"/>
      <protection locked="0"/>
    </xf>
    <xf numFmtId="0" fontId="101" fillId="0" borderId="38">
      <alignment vertical="center"/>
    </xf>
    <xf numFmtId="4" fontId="93" fillId="48" borderId="39" applyNumberFormat="0" applyProtection="0">
      <alignment vertical="center"/>
    </xf>
    <xf numFmtId="4" fontId="102" fillId="48" borderId="39" applyNumberFormat="0" applyProtection="0">
      <alignment vertical="center"/>
    </xf>
    <xf numFmtId="4" fontId="93" fillId="48" borderId="39" applyNumberFormat="0" applyProtection="0">
      <alignment horizontal="left" vertical="center" indent="1"/>
    </xf>
    <xf numFmtId="4" fontId="93" fillId="48" borderId="39" applyNumberFormat="0" applyProtection="0">
      <alignment horizontal="left" vertical="center" indent="1"/>
    </xf>
    <xf numFmtId="0" fontId="25" fillId="52" borderId="39" applyNumberFormat="0" applyProtection="0">
      <alignment horizontal="left" vertical="center" indent="1"/>
    </xf>
    <xf numFmtId="0" fontId="25" fillId="52" borderId="39" applyNumberFormat="0" applyProtection="0">
      <alignment horizontal="left" vertical="center" indent="1"/>
    </xf>
    <xf numFmtId="0" fontId="25" fillId="52" borderId="39" applyNumberFormat="0" applyProtection="0">
      <alignment horizontal="left" vertical="center" indent="1"/>
    </xf>
    <xf numFmtId="4" fontId="93" fillId="53" borderId="39" applyNumberFormat="0" applyProtection="0">
      <alignment horizontal="right" vertical="center"/>
    </xf>
    <xf numFmtId="4" fontId="93" fillId="54" borderId="39" applyNumberFormat="0" applyProtection="0">
      <alignment horizontal="right" vertical="center"/>
    </xf>
    <xf numFmtId="4" fontId="93" fillId="55" borderId="39" applyNumberFormat="0" applyProtection="0">
      <alignment horizontal="right" vertical="center"/>
    </xf>
    <xf numFmtId="4" fontId="93" fillId="56" borderId="39" applyNumberFormat="0" applyProtection="0">
      <alignment horizontal="right" vertical="center"/>
    </xf>
    <xf numFmtId="4" fontId="93" fillId="57" borderId="39" applyNumberFormat="0" applyProtection="0">
      <alignment horizontal="right" vertical="center"/>
    </xf>
    <xf numFmtId="4" fontId="93" fillId="39" borderId="39" applyNumberFormat="0" applyProtection="0">
      <alignment horizontal="right" vertical="center"/>
    </xf>
    <xf numFmtId="4" fontId="93" fillId="58" borderId="39" applyNumberFormat="0" applyProtection="0">
      <alignment horizontal="right" vertical="center"/>
    </xf>
    <xf numFmtId="4" fontId="93" fillId="59" borderId="39" applyNumberFormat="0" applyProtection="0">
      <alignment horizontal="right" vertical="center"/>
    </xf>
    <xf numFmtId="4" fontId="93" fillId="60" borderId="39" applyNumberFormat="0" applyProtection="0">
      <alignment horizontal="right" vertical="center"/>
    </xf>
    <xf numFmtId="4" fontId="49" fillId="61" borderId="39" applyNumberFormat="0" applyProtection="0">
      <alignment horizontal="left" vertical="center" indent="1"/>
    </xf>
    <xf numFmtId="4" fontId="93" fillId="62" borderId="40" applyNumberFormat="0" applyProtection="0">
      <alignment horizontal="left" vertical="center" indent="1"/>
    </xf>
    <xf numFmtId="4" fontId="103" fillId="38" borderId="0" applyNumberFormat="0" applyProtection="0">
      <alignment horizontal="left" vertical="center" indent="1"/>
    </xf>
    <xf numFmtId="0" fontId="25" fillId="52" borderId="39" applyNumberFormat="0" applyProtection="0">
      <alignment horizontal="left" vertical="center" indent="1"/>
    </xf>
    <xf numFmtId="4" fontId="64" fillId="62" borderId="39" applyNumberFormat="0" applyProtection="0">
      <alignment horizontal="left" vertical="center" indent="1"/>
    </xf>
    <xf numFmtId="4" fontId="64" fillId="62" borderId="39" applyNumberFormat="0" applyProtection="0">
      <alignment horizontal="left" vertical="center" indent="1"/>
    </xf>
    <xf numFmtId="4" fontId="64" fillId="62" borderId="39" applyNumberFormat="0" applyProtection="0">
      <alignment horizontal="left" vertical="center" indent="1"/>
    </xf>
    <xf numFmtId="4" fontId="64" fillId="62" borderId="39" applyNumberFormat="0" applyProtection="0">
      <alignment horizontal="left" vertical="center" indent="1"/>
    </xf>
    <xf numFmtId="4" fontId="64" fillId="62" borderId="39" applyNumberFormat="0" applyProtection="0">
      <alignment horizontal="left" vertical="center" indent="1"/>
    </xf>
    <xf numFmtId="4" fontId="64" fillId="62" borderId="39" applyNumberFormat="0" applyProtection="0">
      <alignment horizontal="left" vertical="center" indent="1"/>
    </xf>
    <xf numFmtId="4" fontId="64" fillId="62" borderId="39" applyNumberFormat="0" applyProtection="0">
      <alignment horizontal="left" vertical="center" indent="1"/>
    </xf>
    <xf numFmtId="4" fontId="64" fillId="62" borderId="39" applyNumberFormat="0" applyProtection="0">
      <alignment horizontal="left" vertical="center" indent="1"/>
    </xf>
    <xf numFmtId="4" fontId="64" fillId="62" borderId="39" applyNumberFormat="0" applyProtection="0">
      <alignment horizontal="left" vertical="center" indent="1"/>
    </xf>
    <xf numFmtId="4" fontId="64" fillId="62" borderId="39" applyNumberFormat="0" applyProtection="0">
      <alignment horizontal="left" vertical="center" indent="1"/>
    </xf>
    <xf numFmtId="4" fontId="64" fillId="62" borderId="39" applyNumberFormat="0" applyProtection="0">
      <alignment horizontal="left" vertical="center" indent="1"/>
    </xf>
    <xf numFmtId="4" fontId="64" fillId="63" borderId="39" applyNumberFormat="0" applyProtection="0">
      <alignment horizontal="left" vertical="center" indent="1"/>
    </xf>
    <xf numFmtId="4" fontId="64" fillId="63" borderId="39" applyNumberFormat="0" applyProtection="0">
      <alignment horizontal="left" vertical="center" indent="1"/>
    </xf>
    <xf numFmtId="4" fontId="64" fillId="63" borderId="39" applyNumberFormat="0" applyProtection="0">
      <alignment horizontal="left" vertical="center" indent="1"/>
    </xf>
    <xf numFmtId="4" fontId="64" fillId="63" borderId="39" applyNumberFormat="0" applyProtection="0">
      <alignment horizontal="left" vertical="center" indent="1"/>
    </xf>
    <xf numFmtId="4" fontId="64" fillId="63" borderId="39" applyNumberFormat="0" applyProtection="0">
      <alignment horizontal="left" vertical="center" indent="1"/>
    </xf>
    <xf numFmtId="4" fontId="64" fillId="63" borderId="39" applyNumberFormat="0" applyProtection="0">
      <alignment horizontal="left" vertical="center" indent="1"/>
    </xf>
    <xf numFmtId="4" fontId="64" fillId="63" borderId="39" applyNumberFormat="0" applyProtection="0">
      <alignment horizontal="left" vertical="center" indent="1"/>
    </xf>
    <xf numFmtId="4" fontId="64" fillId="63" borderId="39" applyNumberFormat="0" applyProtection="0">
      <alignment horizontal="left" vertical="center" indent="1"/>
    </xf>
    <xf numFmtId="4" fontId="64" fillId="63" borderId="39" applyNumberFormat="0" applyProtection="0">
      <alignment horizontal="left" vertical="center" indent="1"/>
    </xf>
    <xf numFmtId="4" fontId="64" fillId="63" borderId="39" applyNumberFormat="0" applyProtection="0">
      <alignment horizontal="left" vertical="center" indent="1"/>
    </xf>
    <xf numFmtId="4" fontId="64" fillId="63" borderId="39" applyNumberFormat="0" applyProtection="0">
      <alignment horizontal="left" vertical="center" indent="1"/>
    </xf>
    <xf numFmtId="0" fontId="25" fillId="63" borderId="39" applyNumberFormat="0" applyProtection="0">
      <alignment horizontal="left" vertical="center" indent="1"/>
    </xf>
    <xf numFmtId="0" fontId="25" fillId="63" borderId="39" applyNumberFormat="0" applyProtection="0">
      <alignment horizontal="left" vertical="center" indent="1"/>
    </xf>
    <xf numFmtId="0" fontId="25" fillId="63" borderId="39" applyNumberFormat="0" applyProtection="0">
      <alignment horizontal="left" vertical="center" indent="1"/>
    </xf>
    <xf numFmtId="0" fontId="25" fillId="63" borderId="39" applyNumberFormat="0" applyProtection="0">
      <alignment horizontal="left" vertical="center" indent="1"/>
    </xf>
    <xf numFmtId="0" fontId="25" fillId="37" borderId="39" applyNumberFormat="0" applyProtection="0">
      <alignment horizontal="left" vertical="center" indent="1"/>
    </xf>
    <xf numFmtId="0" fontId="25" fillId="37" borderId="39" applyNumberFormat="0" applyProtection="0">
      <alignment horizontal="left" vertical="center" indent="1"/>
    </xf>
    <xf numFmtId="0" fontId="25" fillId="37" borderId="39" applyNumberFormat="0" applyProtection="0">
      <alignment horizontal="left" vertical="center" indent="1"/>
    </xf>
    <xf numFmtId="0" fontId="25" fillId="37" borderId="39" applyNumberFormat="0" applyProtection="0">
      <alignment horizontal="left" vertical="center" indent="1"/>
    </xf>
    <xf numFmtId="0" fontId="25" fillId="43" borderId="39" applyNumberFormat="0" applyProtection="0">
      <alignment horizontal="left" vertical="center" indent="1"/>
    </xf>
    <xf numFmtId="0" fontId="25" fillId="43" borderId="39" applyNumberFormat="0" applyProtection="0">
      <alignment horizontal="left" vertical="center" indent="1"/>
    </xf>
    <xf numFmtId="0" fontId="25" fillId="43" borderId="39" applyNumberFormat="0" applyProtection="0">
      <alignment horizontal="left" vertical="center" indent="1"/>
    </xf>
    <xf numFmtId="0" fontId="25" fillId="43" borderId="39" applyNumberFormat="0" applyProtection="0">
      <alignment horizontal="left" vertical="center" indent="1"/>
    </xf>
    <xf numFmtId="0" fontId="25" fillId="52" borderId="39" applyNumberFormat="0" applyProtection="0">
      <alignment horizontal="left" vertical="center" indent="1"/>
    </xf>
    <xf numFmtId="0" fontId="25" fillId="52" borderId="39" applyNumberFormat="0" applyProtection="0">
      <alignment horizontal="left" vertical="center" indent="1"/>
    </xf>
    <xf numFmtId="4" fontId="93" fillId="64" borderId="39" applyNumberFormat="0" applyProtection="0">
      <alignment vertical="center"/>
    </xf>
    <xf numFmtId="4" fontId="102" fillId="64" borderId="39" applyNumberFormat="0" applyProtection="0">
      <alignment vertical="center"/>
    </xf>
    <xf numFmtId="4" fontId="93" fillId="64" borderId="39" applyNumberFormat="0" applyProtection="0">
      <alignment horizontal="left" vertical="center" indent="1"/>
    </xf>
    <xf numFmtId="4" fontId="93" fillId="64" borderId="39" applyNumberFormat="0" applyProtection="0">
      <alignment horizontal="left" vertical="center" indent="1"/>
    </xf>
    <xf numFmtId="4" fontId="93" fillId="62" borderId="39" applyNumberFormat="0" applyProtection="0">
      <alignment horizontal="right" vertical="center"/>
    </xf>
    <xf numFmtId="4" fontId="102" fillId="62" borderId="39" applyNumberFormat="0" applyProtection="0">
      <alignment horizontal="right" vertical="center"/>
    </xf>
    <xf numFmtId="0" fontId="25" fillId="52" borderId="39" applyNumberFormat="0" applyProtection="0">
      <alignment horizontal="left" vertical="center" indent="1"/>
    </xf>
    <xf numFmtId="0" fontId="25" fillId="52" borderId="39" applyNumberFormat="0" applyProtection="0">
      <alignment horizontal="left" vertical="center" indent="1"/>
    </xf>
    <xf numFmtId="0" fontId="25" fillId="52" borderId="39" applyNumberFormat="0" applyProtection="0">
      <alignment horizontal="left" vertical="center" indent="1"/>
    </xf>
    <xf numFmtId="0" fontId="25" fillId="52" borderId="39" applyNumberFormat="0" applyProtection="0">
      <alignment horizontal="left" vertical="center" indent="1"/>
    </xf>
    <xf numFmtId="0" fontId="104" fillId="0" borderId="0"/>
    <xf numFmtId="4" fontId="105" fillId="62" borderId="39" applyNumberFormat="0" applyProtection="0">
      <alignment horizontal="right" vertical="center"/>
    </xf>
    <xf numFmtId="0" fontId="106" fillId="0" borderId="12"/>
    <xf numFmtId="0" fontId="53" fillId="0" borderId="0" applyFill="0" applyBorder="0" applyAlignment="0" applyProtection="0"/>
    <xf numFmtId="0" fontId="44" fillId="0" borderId="0" applyNumberFormat="0" applyFill="0" applyBorder="0" applyAlignment="0" applyProtection="0">
      <alignment horizontal="center"/>
    </xf>
    <xf numFmtId="0" fontId="107" fillId="0" borderId="0"/>
    <xf numFmtId="0" fontId="26" fillId="0" borderId="0"/>
    <xf numFmtId="0" fontId="108" fillId="0" borderId="0"/>
    <xf numFmtId="0" fontId="109" fillId="0" borderId="0" applyBorder="0" applyProtection="0">
      <alignment vertical="center"/>
    </xf>
    <xf numFmtId="0" fontId="109" fillId="0" borderId="29" applyBorder="0" applyProtection="0">
      <alignment horizontal="right" vertical="center"/>
    </xf>
    <xf numFmtId="0" fontId="110" fillId="65" borderId="0" applyBorder="0" applyProtection="0">
      <alignment horizontal="centerContinuous" vertical="center"/>
    </xf>
    <xf numFmtId="0" fontId="110" fillId="66" borderId="29" applyBorder="0" applyProtection="0">
      <alignment horizontal="centerContinuous" vertical="center"/>
    </xf>
    <xf numFmtId="0" fontId="111" fillId="0" borderId="0"/>
    <xf numFmtId="0" fontId="90" fillId="0" borderId="0"/>
    <xf numFmtId="0" fontId="112" fillId="0" borderId="0" applyFill="0" applyBorder="0" applyProtection="0">
      <alignment horizontal="left"/>
    </xf>
    <xf numFmtId="0" fontId="70" fillId="0" borderId="41" applyFill="0" applyBorder="0" applyProtection="0">
      <alignment horizontal="left" vertical="top"/>
    </xf>
    <xf numFmtId="0" fontId="113" fillId="0" borderId="0">
      <alignment horizontal="centerContinuous"/>
    </xf>
    <xf numFmtId="0" fontId="114" fillId="0" borderId="0"/>
    <xf numFmtId="0" fontId="115" fillId="0" borderId="0"/>
    <xf numFmtId="0" fontId="116" fillId="0" borderId="0" applyFill="0" applyBorder="0" applyProtection="0">
      <alignment horizontal="left" vertical="top"/>
    </xf>
    <xf numFmtId="0" fontId="6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/>
    <xf numFmtId="0" fontId="105" fillId="0" borderId="0" applyNumberFormat="0" applyFill="0" applyBorder="0" applyAlignment="0" applyProtection="0"/>
    <xf numFmtId="0" fontId="61" fillId="0" borderId="42" applyNumberFormat="0" applyFont="0" applyFill="0" applyAlignment="0" applyProtection="0"/>
    <xf numFmtId="0" fontId="118" fillId="0" borderId="0">
      <alignment horizontal="fill"/>
    </xf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222" fontId="25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119" fillId="0" borderId="0"/>
    <xf numFmtId="0" fontId="47" fillId="67" borderId="0" applyNumberFormat="0" applyBorder="0" applyAlignment="0" applyProtection="0"/>
    <xf numFmtId="224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0" fontId="120" fillId="0" borderId="29" applyBorder="0" applyProtection="0">
      <alignment horizontal="right"/>
    </xf>
    <xf numFmtId="232" fontId="23" fillId="0" borderId="34" applyFont="0" applyFill="0" applyBorder="0" applyAlignment="0">
      <alignment horizontal="centerContinuous"/>
    </xf>
    <xf numFmtId="233" fontId="121" fillId="0" borderId="34" applyFont="0" applyFill="0" applyBorder="0" applyAlignment="0">
      <alignment horizontal="centerContinuous"/>
    </xf>
    <xf numFmtId="234" fontId="53" fillId="0" borderId="0" applyFont="0" applyFill="0" applyBorder="0" applyAlignment="0" applyProtection="0"/>
    <xf numFmtId="235" fontId="47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36" fontId="122" fillId="0" borderId="43">
      <alignment horizontal="center"/>
    </xf>
    <xf numFmtId="0" fontId="9" fillId="5" borderId="4" applyNumberFormat="0" applyAlignment="0" applyProtection="0"/>
    <xf numFmtId="0" fontId="9" fillId="5" borderId="4" applyNumberFormat="0" applyAlignment="0" applyProtection="0"/>
    <xf numFmtId="3" fontId="123" fillId="0" borderId="0">
      <alignment horizontal="center" vertical="center" textRotation="90" wrapText="1"/>
    </xf>
    <xf numFmtId="0" fontId="10" fillId="6" borderId="5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1" fillId="0" borderId="44" applyNumberFormat="0" applyFill="0" applyBorder="0" applyProtection="0">
      <alignment horizontal="right" vertical="center"/>
    </xf>
    <xf numFmtId="14" fontId="127" fillId="0" borderId="0"/>
    <xf numFmtId="14" fontId="19" fillId="0" borderId="0">
      <alignment vertical="center"/>
    </xf>
    <xf numFmtId="42" fontId="18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7" fontId="128" fillId="0" borderId="0"/>
    <xf numFmtId="0" fontId="129" fillId="47" borderId="0" applyFill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5" fillId="0" borderId="0"/>
    <xf numFmtId="0" fontId="25" fillId="0" borderId="0"/>
    <xf numFmtId="0" fontId="18" fillId="0" borderId="0"/>
    <xf numFmtId="0" fontId="2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" fillId="0" borderId="0"/>
    <xf numFmtId="0" fontId="89" fillId="0" borderId="0"/>
    <xf numFmtId="0" fontId="25" fillId="0" borderId="0"/>
    <xf numFmtId="0" fontId="18" fillId="0" borderId="0"/>
    <xf numFmtId="0" fontId="89" fillId="0" borderId="0"/>
    <xf numFmtId="3" fontId="130" fillId="0" borderId="0"/>
    <xf numFmtId="0" fontId="25" fillId="0" borderId="0"/>
    <xf numFmtId="0" fontId="92" fillId="0" borderId="0"/>
    <xf numFmtId="0" fontId="131" fillId="0" borderId="0"/>
    <xf numFmtId="0" fontId="132" fillId="0" borderId="0"/>
    <xf numFmtId="0" fontId="64" fillId="0" borderId="0"/>
    <xf numFmtId="0" fontId="64" fillId="0" borderId="0"/>
    <xf numFmtId="0" fontId="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" fillId="0" borderId="0"/>
    <xf numFmtId="0" fontId="132" fillId="0" borderId="0"/>
    <xf numFmtId="0" fontId="132" fillId="0" borderId="0"/>
    <xf numFmtId="0" fontId="25" fillId="0" borderId="0"/>
    <xf numFmtId="0" fontId="25" fillId="0" borderId="0"/>
    <xf numFmtId="0" fontId="89" fillId="0" borderId="0"/>
    <xf numFmtId="0" fontId="1" fillId="0" borderId="0"/>
    <xf numFmtId="0" fontId="25" fillId="0" borderId="0"/>
    <xf numFmtId="0" fontId="25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3" fillId="0" borderId="0" applyNumberFormat="0" applyFont="0" applyFill="0" applyBorder="0" applyAlignment="0" applyProtection="0">
      <alignment vertical="top"/>
    </xf>
    <xf numFmtId="0" fontId="33" fillId="0" borderId="0" applyNumberFormat="0" applyFont="0" applyFill="0" applyBorder="0" applyAlignment="0" applyProtection="0">
      <alignment vertical="top"/>
    </xf>
    <xf numFmtId="0" fontId="33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49" fontId="133" fillId="0" borderId="0"/>
    <xf numFmtId="49" fontId="134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37" fontId="122" fillId="0" borderId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5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39" fontId="29" fillId="0" borderId="0">
      <protection locked="0"/>
    </xf>
    <xf numFmtId="49" fontId="136" fillId="0" borderId="33" applyNumberFormat="0" applyFill="0" applyAlignment="0" applyProtection="0"/>
    <xf numFmtId="0" fontId="1" fillId="0" borderId="0"/>
  </cellStyleXfs>
  <cellXfs count="70">
    <xf numFmtId="0" fontId="0" fillId="0" borderId="0" xfId="0"/>
    <xf numFmtId="0" fontId="19" fillId="0" borderId="0" xfId="1" applyFont="1" applyFill="1" applyBorder="1"/>
    <xf numFmtId="0" fontId="18" fillId="0" borderId="0" xfId="1"/>
    <xf numFmtId="0" fontId="18" fillId="0" borderId="0" xfId="1" applyBorder="1" applyAlignment="1">
      <alignment horizontal="left" vertical="center" wrapText="1"/>
    </xf>
    <xf numFmtId="49" fontId="23" fillId="0" borderId="0" xfId="1" applyNumberFormat="1" applyFont="1" applyFill="1" applyBorder="1" applyAlignment="1">
      <alignment horizontal="center"/>
    </xf>
    <xf numFmtId="1" fontId="18" fillId="0" borderId="19" xfId="1" applyNumberFormat="1" applyBorder="1" applyAlignment="1">
      <alignment horizontal="center" vertical="center"/>
    </xf>
    <xf numFmtId="0" fontId="18" fillId="33" borderId="20" xfId="1" applyFill="1" applyBorder="1" applyAlignment="1">
      <alignment horizontal="left" vertical="center" wrapText="1"/>
    </xf>
    <xf numFmtId="1" fontId="21" fillId="34" borderId="21" xfId="1" applyNumberFormat="1" applyFont="1" applyFill="1" applyBorder="1" applyAlignment="1">
      <alignment horizontal="center" vertical="center"/>
    </xf>
    <xf numFmtId="0" fontId="21" fillId="34" borderId="21" xfId="1" applyFont="1" applyFill="1" applyBorder="1" applyAlignment="1">
      <alignment horizontal="center" vertical="center"/>
    </xf>
    <xf numFmtId="0" fontId="22" fillId="34" borderId="21" xfId="1" applyFont="1" applyFill="1" applyBorder="1" applyAlignment="1">
      <alignment horizontal="center" vertical="center"/>
    </xf>
    <xf numFmtId="0" fontId="18" fillId="0" borderId="0" xfId="1" applyBorder="1" applyAlignment="1">
      <alignment horizontal="left" vertical="center"/>
    </xf>
    <xf numFmtId="0" fontId="21" fillId="34" borderId="22" xfId="1" applyFont="1" applyFill="1" applyBorder="1" applyAlignment="1">
      <alignment horizontal="left" vertical="center"/>
    </xf>
    <xf numFmtId="0" fontId="18" fillId="33" borderId="20" xfId="1" applyFill="1" applyBorder="1" applyAlignment="1">
      <alignment horizontal="left" vertical="center"/>
    </xf>
    <xf numFmtId="0" fontId="18" fillId="0" borderId="0" xfId="1" applyFill="1" applyBorder="1" applyAlignment="1">
      <alignment horizontal="left" vertical="center"/>
    </xf>
    <xf numFmtId="0" fontId="22" fillId="34" borderId="22" xfId="1" applyFont="1" applyFill="1" applyBorder="1" applyAlignment="1">
      <alignment horizontal="left" vertical="center"/>
    </xf>
    <xf numFmtId="0" fontId="18" fillId="0" borderId="0" xfId="1" applyAlignment="1">
      <alignment horizontal="center" vertical="center"/>
    </xf>
    <xf numFmtId="1" fontId="22" fillId="34" borderId="21" xfId="1" applyNumberFormat="1" applyFont="1" applyFill="1" applyBorder="1" applyAlignment="1">
      <alignment horizontal="center" vertical="center"/>
    </xf>
    <xf numFmtId="1" fontId="18" fillId="0" borderId="0" xfId="1" applyNumberFormat="1"/>
    <xf numFmtId="238" fontId="18" fillId="0" borderId="0" xfId="1" applyNumberFormat="1" applyAlignment="1">
      <alignment horizontal="center" vertical="center"/>
    </xf>
    <xf numFmtId="238" fontId="18" fillId="0" borderId="18" xfId="1" applyNumberFormat="1" applyBorder="1" applyAlignment="1">
      <alignment horizontal="center" vertical="center"/>
    </xf>
    <xf numFmtId="238" fontId="21" fillId="34" borderId="21" xfId="1" applyNumberFormat="1" applyFont="1" applyFill="1" applyBorder="1" applyAlignment="1">
      <alignment horizontal="center" vertical="center"/>
    </xf>
    <xf numFmtId="238" fontId="22" fillId="34" borderId="21" xfId="1" applyNumberFormat="1" applyFont="1" applyFill="1" applyBorder="1" applyAlignment="1">
      <alignment horizontal="center" vertical="center"/>
    </xf>
    <xf numFmtId="0" fontId="18" fillId="33" borderId="20" xfId="1" quotePrefix="1" applyFill="1" applyBorder="1" applyAlignment="1">
      <alignment horizontal="left" vertical="center" wrapText="1"/>
    </xf>
    <xf numFmtId="0" fontId="18" fillId="0" borderId="0" xfId="1" applyFill="1" applyBorder="1" applyAlignment="1">
      <alignment horizontal="left" vertical="center" wrapText="1"/>
    </xf>
    <xf numFmtId="0" fontId="18" fillId="0" borderId="0" xfId="1" applyFill="1"/>
    <xf numFmtId="0" fontId="21" fillId="0" borderId="17" xfId="1" applyFont="1" applyFill="1" applyBorder="1" applyAlignment="1">
      <alignment horizontal="center" vertical="center"/>
    </xf>
    <xf numFmtId="238" fontId="18" fillId="0" borderId="18" xfId="1" applyNumberFormat="1" applyFill="1" applyBorder="1" applyAlignment="1">
      <alignment horizontal="center" vertical="center"/>
    </xf>
    <xf numFmtId="1" fontId="18" fillId="0" borderId="19" xfId="1" applyNumberFormat="1" applyFill="1" applyBorder="1" applyAlignment="1">
      <alignment horizontal="center" vertical="center"/>
    </xf>
    <xf numFmtId="1" fontId="18" fillId="0" borderId="24" xfId="1" applyNumberFormat="1" applyFill="1" applyBorder="1" applyAlignment="1">
      <alignment horizontal="center" vertical="center"/>
    </xf>
    <xf numFmtId="0" fontId="18" fillId="0" borderId="11" xfId="1" applyFill="1" applyBorder="1" applyAlignment="1">
      <alignment horizontal="left" vertical="center" wrapText="1"/>
    </xf>
    <xf numFmtId="0" fontId="21" fillId="0" borderId="25" xfId="1" applyFont="1" applyFill="1" applyBorder="1" applyAlignment="1">
      <alignment horizontal="center" vertical="center" wrapText="1"/>
    </xf>
    <xf numFmtId="0" fontId="18" fillId="0" borderId="20" xfId="1" applyFill="1" applyBorder="1" applyAlignment="1">
      <alignment horizontal="left" vertical="center"/>
    </xf>
    <xf numFmtId="1" fontId="18" fillId="0" borderId="0" xfId="1" applyNumberFormat="1" applyFill="1"/>
    <xf numFmtId="0" fontId="0" fillId="0" borderId="18" xfId="1" quotePrefix="1" applyFont="1" applyFill="1" applyBorder="1" applyAlignment="1">
      <alignment horizontal="left" vertical="center" wrapText="1"/>
    </xf>
    <xf numFmtId="0" fontId="18" fillId="0" borderId="20" xfId="1" applyFill="1" applyBorder="1" applyAlignment="1">
      <alignment horizontal="left" vertical="center" wrapText="1"/>
    </xf>
    <xf numFmtId="238" fontId="18" fillId="0" borderId="0" xfId="1" applyNumberFormat="1" applyAlignment="1">
      <alignment horizontal="left" vertical="center"/>
    </xf>
    <xf numFmtId="238" fontId="18" fillId="0" borderId="23" xfId="1" applyNumberFormat="1" applyFill="1" applyBorder="1" applyAlignment="1">
      <alignment horizontal="center" vertical="center"/>
    </xf>
    <xf numFmtId="238" fontId="18" fillId="0" borderId="17" xfId="1" applyNumberFormat="1" applyFill="1" applyBorder="1" applyAlignment="1">
      <alignment horizontal="center" vertical="center"/>
    </xf>
    <xf numFmtId="238" fontId="18" fillId="0" borderId="25" xfId="1" applyNumberFormat="1" applyFill="1" applyBorder="1" applyAlignment="1">
      <alignment horizontal="center" vertical="center"/>
    </xf>
    <xf numFmtId="1" fontId="18" fillId="0" borderId="23" xfId="1" applyNumberFormat="1" applyFill="1" applyBorder="1" applyAlignment="1">
      <alignment horizontal="center" vertical="center"/>
    </xf>
    <xf numFmtId="1" fontId="18" fillId="0" borderId="17" xfId="1" applyNumberFormat="1" applyFill="1" applyBorder="1" applyAlignment="1">
      <alignment horizontal="center" vertical="center"/>
    </xf>
    <xf numFmtId="1" fontId="18" fillId="0" borderId="25" xfId="1" applyNumberFormat="1" applyFill="1" applyBorder="1" applyAlignment="1">
      <alignment horizontal="center" vertical="center"/>
    </xf>
    <xf numFmtId="0" fontId="21" fillId="0" borderId="23" xfId="1" applyFont="1" applyFill="1" applyBorder="1" applyAlignment="1">
      <alignment horizontal="center" vertical="center"/>
    </xf>
    <xf numFmtId="0" fontId="21" fillId="0" borderId="25" xfId="1" applyFont="1" applyFill="1" applyBorder="1" applyAlignment="1">
      <alignment horizontal="center" vertical="center"/>
    </xf>
    <xf numFmtId="0" fontId="21" fillId="33" borderId="17" xfId="1" applyFont="1" applyFill="1" applyBorder="1" applyAlignment="1">
      <alignment horizontal="center" vertical="center" wrapText="1"/>
    </xf>
    <xf numFmtId="0" fontId="21" fillId="33" borderId="18" xfId="1" applyFont="1" applyFill="1" applyBorder="1" applyAlignment="1">
      <alignment horizontal="center" vertical="center" wrapText="1"/>
    </xf>
    <xf numFmtId="0" fontId="18" fillId="33" borderId="26" xfId="1" applyFill="1" applyBorder="1" applyAlignment="1">
      <alignment horizontal="left" vertical="center" wrapText="1"/>
    </xf>
    <xf numFmtId="0" fontId="18" fillId="33" borderId="18" xfId="1" applyFill="1" applyBorder="1" applyAlignment="1">
      <alignment horizontal="left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21" fillId="0" borderId="25" xfId="1" applyFont="1" applyFill="1" applyBorder="1" applyAlignment="1">
      <alignment horizontal="center" vertical="center" wrapText="1"/>
    </xf>
    <xf numFmtId="0" fontId="21" fillId="0" borderId="17" xfId="1" applyFont="1" applyFill="1" applyBorder="1" applyAlignment="1">
      <alignment horizontal="center" vertical="center"/>
    </xf>
    <xf numFmtId="0" fontId="21" fillId="33" borderId="23" xfId="1" applyFont="1" applyFill="1" applyBorder="1" applyAlignment="1">
      <alignment horizontal="center" vertical="center" wrapText="1"/>
    </xf>
    <xf numFmtId="0" fontId="21" fillId="33" borderId="25" xfId="1" applyFont="1" applyFill="1" applyBorder="1" applyAlignment="1">
      <alignment horizontal="center" vertical="center" wrapText="1"/>
    </xf>
    <xf numFmtId="0" fontId="21" fillId="0" borderId="23" xfId="1" applyFont="1" applyBorder="1" applyAlignment="1">
      <alignment horizontal="center" vertical="center"/>
    </xf>
    <xf numFmtId="0" fontId="21" fillId="0" borderId="25" xfId="1" applyFont="1" applyBorder="1" applyAlignment="1">
      <alignment horizontal="center" vertical="center"/>
    </xf>
    <xf numFmtId="0" fontId="20" fillId="0" borderId="0" xfId="1" applyFont="1" applyAlignment="1">
      <alignment horizontal="center"/>
    </xf>
    <xf numFmtId="0" fontId="20" fillId="0" borderId="10" xfId="1" quotePrefix="1" applyFont="1" applyBorder="1" applyAlignment="1">
      <alignment horizontal="center"/>
    </xf>
    <xf numFmtId="0" fontId="20" fillId="0" borderId="10" xfId="1" applyFont="1" applyBorder="1" applyAlignment="1">
      <alignment horizontal="center"/>
    </xf>
    <xf numFmtId="0" fontId="18" fillId="0" borderId="11" xfId="1" applyBorder="1" applyAlignment="1">
      <alignment horizontal="center" vertical="center" wrapText="1"/>
    </xf>
    <xf numFmtId="0" fontId="18" fillId="0" borderId="14" xfId="1" applyBorder="1" applyAlignment="1">
      <alignment horizontal="center" vertical="center" wrapText="1"/>
    </xf>
    <xf numFmtId="0" fontId="18" fillId="0" borderId="12" xfId="1" applyBorder="1" applyAlignment="1">
      <alignment horizontal="center" vertical="center" wrapText="1"/>
    </xf>
    <xf numFmtId="0" fontId="18" fillId="0" borderId="15" xfId="1" applyBorder="1" applyAlignment="1">
      <alignment horizontal="center" vertical="center" wrapText="1"/>
    </xf>
    <xf numFmtId="238" fontId="21" fillId="0" borderId="11" xfId="2" applyNumberFormat="1" applyFont="1" applyBorder="1" applyAlignment="1">
      <alignment horizontal="center" vertical="center" wrapText="1"/>
    </xf>
    <xf numFmtId="238" fontId="21" fillId="0" borderId="14" xfId="2" applyNumberFormat="1" applyFont="1" applyBorder="1" applyAlignment="1">
      <alignment horizontal="center" vertical="center" wrapText="1"/>
    </xf>
    <xf numFmtId="0" fontId="18" fillId="0" borderId="12" xfId="2" applyBorder="1" applyAlignment="1">
      <alignment horizontal="center" vertical="center" wrapText="1"/>
    </xf>
    <xf numFmtId="0" fontId="18" fillId="0" borderId="15" xfId="2" applyBorder="1" applyAlignment="1">
      <alignment horizontal="center" vertical="center" wrapText="1"/>
    </xf>
    <xf numFmtId="0" fontId="18" fillId="0" borderId="11" xfId="2" applyBorder="1" applyAlignment="1">
      <alignment horizontal="center" vertical="center" wrapText="1"/>
    </xf>
    <xf numFmtId="0" fontId="18" fillId="0" borderId="14" xfId="2" applyBorder="1" applyAlignment="1">
      <alignment horizontal="center" vertical="center" wrapText="1"/>
    </xf>
    <xf numFmtId="0" fontId="18" fillId="0" borderId="13" xfId="2" applyBorder="1" applyAlignment="1">
      <alignment horizontal="center" vertical="center" wrapText="1"/>
    </xf>
    <xf numFmtId="0" fontId="18" fillId="0" borderId="16" xfId="2" applyBorder="1" applyAlignment="1">
      <alignment horizontal="center" vertical="center" wrapText="1"/>
    </xf>
  </cellXfs>
  <cellStyles count="700">
    <cellStyle name=";;;" xfId="3"/>
    <cellStyle name="]_x000d__x000a_Zoomed=1_x000d__x000a_Row=0_x000d__x000a_Column=0_x000d__x000a_Height=0_x000d__x000a_Width=0_x000d__x000a_FontName=FoxFont_x000d__x000a_FontStyle=0_x000d__x000a_FontSize=9_x000d__x000a_PrtFontName=FoxPrin" xfId="4"/>
    <cellStyle name="]_x000d__x000a_Zoomed=1_x000d__x000a_Row=0_x000d__x000a_Column=0_x000d__x000a_Height=0_x000d__x000a_Width=0_x000d__x000a_FontName=FoxFont_x000d__x000a_FontStyle=0_x000d__x000a_FontSize=9_x000d__x000a_PrtFontName=FoxPrin 10" xfId="5"/>
    <cellStyle name="]_x000d__x000a_Zoomed=1_x000d__x000a_Row=0_x000d__x000a_Column=0_x000d__x000a_Height=0_x000d__x000a_Width=0_x000d__x000a_FontName=FoxFont_x000d__x000a_FontStyle=0_x000d__x000a_FontSize=9_x000d__x000a_PrtFontName=FoxPrin 11" xfId="6"/>
    <cellStyle name="]_x000d__x000a_Zoomed=1_x000d__x000a_Row=0_x000d__x000a_Column=0_x000d__x000a_Height=0_x000d__x000a_Width=0_x000d__x000a_FontName=FoxFont_x000d__x000a_FontStyle=0_x000d__x000a_FontSize=9_x000d__x000a_PrtFontName=FoxPrin 11 2" xfId="7"/>
    <cellStyle name="]_x000d__x000a_Zoomed=1_x000d__x000a_Row=0_x000d__x000a_Column=0_x000d__x000a_Height=0_x000d__x000a_Width=0_x000d__x000a_FontName=FoxFont_x000d__x000a_FontStyle=0_x000d__x000a_FontSize=9_x000d__x000a_PrtFontName=FoxPrin 11 3" xfId="8"/>
    <cellStyle name="]_x000d__x000a_Zoomed=1_x000d__x000a_Row=0_x000d__x000a_Column=0_x000d__x000a_Height=0_x000d__x000a_Width=0_x000d__x000a_FontName=FoxFont_x000d__x000a_FontStyle=0_x000d__x000a_FontSize=9_x000d__x000a_PrtFontName=FoxPrin 12" xfId="9"/>
    <cellStyle name="]_x000d__x000a_Zoomed=1_x000d__x000a_Row=0_x000d__x000a_Column=0_x000d__x000a_Height=0_x000d__x000a_Width=0_x000d__x000a_FontName=FoxFont_x000d__x000a_FontStyle=0_x000d__x000a_FontSize=9_x000d__x000a_PrtFontName=FoxPrin 12 2" xfId="10"/>
    <cellStyle name="]_x000d__x000a_Zoomed=1_x000d__x000a_Row=0_x000d__x000a_Column=0_x000d__x000a_Height=0_x000d__x000a_Width=0_x000d__x000a_FontName=FoxFont_x000d__x000a_FontStyle=0_x000d__x000a_FontSize=9_x000d__x000a_PrtFontName=FoxPrin 12 3" xfId="11"/>
    <cellStyle name="]_x000d__x000a_Zoomed=1_x000d__x000a_Row=0_x000d__x000a_Column=0_x000d__x000a_Height=0_x000d__x000a_Width=0_x000d__x000a_FontName=FoxFont_x000d__x000a_FontStyle=0_x000d__x000a_FontSize=9_x000d__x000a_PrtFontName=FoxPrin 13" xfId="12"/>
    <cellStyle name="]_x000d__x000a_Zoomed=1_x000d__x000a_Row=0_x000d__x000a_Column=0_x000d__x000a_Height=0_x000d__x000a_Width=0_x000d__x000a_FontName=FoxFont_x000d__x000a_FontStyle=0_x000d__x000a_FontSize=9_x000d__x000a_PrtFontName=FoxPrin 13 2" xfId="13"/>
    <cellStyle name="]_x000d__x000a_Zoomed=1_x000d__x000a_Row=0_x000d__x000a_Column=0_x000d__x000a_Height=0_x000d__x000a_Width=0_x000d__x000a_FontName=FoxFont_x000d__x000a_FontStyle=0_x000d__x000a_FontSize=9_x000d__x000a_PrtFontName=FoxPrin 13 3" xfId="14"/>
    <cellStyle name="]_x000d__x000a_Zoomed=1_x000d__x000a_Row=0_x000d__x000a_Column=0_x000d__x000a_Height=0_x000d__x000a_Width=0_x000d__x000a_FontName=FoxFont_x000d__x000a_FontStyle=0_x000d__x000a_FontSize=9_x000d__x000a_PrtFontName=FoxPrin 14" xfId="15"/>
    <cellStyle name="]_x000d__x000a_Zoomed=1_x000d__x000a_Row=0_x000d__x000a_Column=0_x000d__x000a_Height=0_x000d__x000a_Width=0_x000d__x000a_FontName=FoxFont_x000d__x000a_FontStyle=0_x000d__x000a_FontSize=9_x000d__x000a_PrtFontName=FoxPrin 14 2" xfId="16"/>
    <cellStyle name="]_x000d__x000a_Zoomed=1_x000d__x000a_Row=0_x000d__x000a_Column=0_x000d__x000a_Height=0_x000d__x000a_Width=0_x000d__x000a_FontName=FoxFont_x000d__x000a_FontStyle=0_x000d__x000a_FontSize=9_x000d__x000a_PrtFontName=FoxPrin 15" xfId="17"/>
    <cellStyle name="]_x000d__x000a_Zoomed=1_x000d__x000a_Row=0_x000d__x000a_Column=0_x000d__x000a_Height=0_x000d__x000a_Width=0_x000d__x000a_FontName=FoxFont_x000d__x000a_FontStyle=0_x000d__x000a_FontSize=9_x000d__x000a_PrtFontName=FoxPrin 2" xfId="18"/>
    <cellStyle name="]_x000d__x000a_Zoomed=1_x000d__x000a_Row=0_x000d__x000a_Column=0_x000d__x000a_Height=0_x000d__x000a_Width=0_x000d__x000a_FontName=FoxFont_x000d__x000a_FontStyle=0_x000d__x000a_FontSize=9_x000d__x000a_PrtFontName=FoxPrin 3" xfId="19"/>
    <cellStyle name="]_x000d__x000a_Zoomed=1_x000d__x000a_Row=0_x000d__x000a_Column=0_x000d__x000a_Height=0_x000d__x000a_Width=0_x000d__x000a_FontName=FoxFont_x000d__x000a_FontStyle=0_x000d__x000a_FontSize=9_x000d__x000a_PrtFontName=FoxPrin 4" xfId="20"/>
    <cellStyle name="]_x000d__x000a_Zoomed=1_x000d__x000a_Row=0_x000d__x000a_Column=0_x000d__x000a_Height=0_x000d__x000a_Width=0_x000d__x000a_FontName=FoxFont_x000d__x000a_FontStyle=0_x000d__x000a_FontSize=9_x000d__x000a_PrtFontName=FoxPrin 5" xfId="21"/>
    <cellStyle name="]_x000d__x000a_Zoomed=1_x000d__x000a_Row=0_x000d__x000a_Column=0_x000d__x000a_Height=0_x000d__x000a_Width=0_x000d__x000a_FontName=FoxFont_x000d__x000a_FontStyle=0_x000d__x000a_FontSize=9_x000d__x000a_PrtFontName=FoxPrin 6" xfId="22"/>
    <cellStyle name="]_x000d__x000a_Zoomed=1_x000d__x000a_Row=0_x000d__x000a_Column=0_x000d__x000a_Height=0_x000d__x000a_Width=0_x000d__x000a_FontName=FoxFont_x000d__x000a_FontStyle=0_x000d__x000a_FontSize=9_x000d__x000a_PrtFontName=FoxPrin 7" xfId="23"/>
    <cellStyle name="]_x000d__x000a_Zoomed=1_x000d__x000a_Row=0_x000d__x000a_Column=0_x000d__x000a_Height=0_x000d__x000a_Width=0_x000d__x000a_FontName=FoxFont_x000d__x000a_FontStyle=0_x000d__x000a_FontSize=9_x000d__x000a_PrtFontName=FoxPrin 8" xfId="24"/>
    <cellStyle name="]_x000d__x000a_Zoomed=1_x000d__x000a_Row=0_x000d__x000a_Column=0_x000d__x000a_Height=0_x000d__x000a_Width=0_x000d__x000a_FontName=FoxFont_x000d__x000a_FontStyle=0_x000d__x000a_FontSize=9_x000d__x000a_PrtFontName=FoxPrin 9" xfId="25"/>
    <cellStyle name="_19,20,21" xfId="26"/>
    <cellStyle name="_3.2.2. МЭФ_14.08.06" xfId="27"/>
    <cellStyle name="_3_1_1 Производственная программа" xfId="28"/>
    <cellStyle name="_3_2_2 Смета затрат" xfId="29"/>
    <cellStyle name="_3_2_9 ФЗП_испр_v2" xfId="30"/>
    <cellStyle name="_3_5_1Capex19_v2" xfId="31"/>
    <cellStyle name="_3_5_2 CAPEX_20_v2" xfId="32"/>
    <cellStyle name="_CAPEX 2006 (18.11.2005)" xfId="33"/>
    <cellStyle name="_for_BD_Пакет_форм2уровня_баз_final" xfId="34"/>
    <cellStyle name="_MB2006_sample2006_баз" xfId="35"/>
    <cellStyle name="_NTMK forecast 2006-1" xfId="36"/>
    <cellStyle name="_NTMK forecast 2006-1_2009.01.13  Изменения в план счетов" xfId="37"/>
    <cellStyle name="_NTMK forecast 2006-1_2009.01.15  Изменения в план счетов" xfId="38"/>
    <cellStyle name="_NTMK forecast 2006-1_2009.01.19  Изменения в план счетов" xfId="39"/>
    <cellStyle name="_NTMK forecast 2006-1_2009.01.19 Все подразделения МОЛ" xfId="40"/>
    <cellStyle name="_NTMK forecast 2006-1_271208_ЕБК АРМЗ" xfId="41"/>
    <cellStyle name="_NTMK forecast 2006-1_Для проверки" xfId="42"/>
    <cellStyle name="_NTMK forecast 2006-1_План счетов 2009" xfId="43"/>
    <cellStyle name="_NTMK forecast 2006-1_План счетов 2009-3" xfId="44"/>
    <cellStyle name="_NTMK forecast 2006-1_План счетов старый и новый" xfId="45"/>
    <cellStyle name="_PBC schedule" xfId="46"/>
    <cellStyle name="_RP-2000" xfId="47"/>
    <cellStyle name="_SUEK PBC (15)" xfId="48"/>
    <cellStyle name="_SZNP - Eqiuty Roll" xfId="49"/>
    <cellStyle name="_SZNP - rasshifrovki-002000-333" xfId="50"/>
    <cellStyle name="_SZNP - TRS-092000" xfId="51"/>
    <cellStyle name="_Аналитические_признаки" xfId="52"/>
    <cellStyle name="_Аналитические_признаки - исправленная версия" xfId="53"/>
    <cellStyle name="_Единица отчетности_update" xfId="54"/>
    <cellStyle name="_ЗСМК отчет за январь 2006 (2005.12.27) план ЕХ" xfId="55"/>
    <cellStyle name="_ЗСМК отчет за январь 2006 (2006.01.10) план2 ЕХ" xfId="56"/>
    <cellStyle name="_Консолидация и отчетность - мастерданные" xfId="57"/>
    <cellStyle name="_Копия Дополнение к PBC+ (version 1)" xfId="58"/>
    <cellStyle name="_Мощности_МП_исх_формы_ручного_ввода" xfId="59"/>
    <cellStyle name="_Пакет №1 (Coal)" xfId="60"/>
    <cellStyle name="_Пакет ГОКи" xfId="61"/>
    <cellStyle name="_Пакет по МП" xfId="62"/>
    <cellStyle name="_Перечень форм" xfId="63"/>
    <cellStyle name="_План счетов старый и новый" xfId="64"/>
    <cellStyle name="_Презентация бюджета 2006" xfId="65"/>
    <cellStyle name="_Прогноз освоения'05 ЗСМК (2005.11.02)ЕХ" xfId="66"/>
    <cellStyle name="_Рабочие таблицы для отчетности по МСФО" xfId="67"/>
    <cellStyle name="_Расш. доп. инф. (на 31.12.2005г.)" xfId="68"/>
    <cellStyle name="_Расшифровка забаланс статей (на 30.06.2005г.)" xfId="69"/>
    <cellStyle name="_Расшифровка забаланса (на 31.12.2005г.)" xfId="70"/>
    <cellStyle name="_Расшифровка ОПУ-форма 2 (за год 2005г.)" xfId="71"/>
    <cellStyle name="_Расшифровка статей баланса (на 30.06.2005г.)" xfId="72"/>
    <cellStyle name="_расшифровка ф. 2" xfId="73"/>
    <cellStyle name="_слайд КВ 2006" xfId="74"/>
    <cellStyle name="_Таблица соответствия ЕПС и ТВ 060610" xfId="75"/>
    <cellStyle name="_Таблица соответствия ЕПС и ТВ МСФО PL" xfId="76"/>
    <cellStyle name="_Форма 2 - предложенная аудиторами" xfId="77"/>
    <cellStyle name="_Формуляры форм ручного ввода" xfId="78"/>
    <cellStyle name="_Формы - утверждено на СД" xfId="79"/>
    <cellStyle name="_Формы 2 уровня ЗСМК баз." xfId="80"/>
    <cellStyle name="_Формы 2 уровня ЗСМК баз.15.11 от Паньшина." xfId="81"/>
    <cellStyle name="_Формы 2 уровня(баз)" xfId="82"/>
    <cellStyle name="_Формы 2 уровня(баз)СД" xfId="83"/>
    <cellStyle name="’ћѓћ‚›‰" xfId="84"/>
    <cellStyle name="”ќђќ‘ћ‚›‰" xfId="85"/>
    <cellStyle name="”љ‘ђћ‚ђќќ›‰" xfId="86"/>
    <cellStyle name="„…ќ…†ќ›‰" xfId="87"/>
    <cellStyle name="„ђ’ђ" xfId="88"/>
    <cellStyle name="=D:\WINNT\SYSTEM32\COMMAND.COM" xfId="89"/>
    <cellStyle name="‡ђѓћ‹ћ‚ћљ1" xfId="90"/>
    <cellStyle name="‡ђѓћ‹ћ‚ћљ2" xfId="91"/>
    <cellStyle name="0,00;0;" xfId="92"/>
    <cellStyle name="0,00;0; 10" xfId="93"/>
    <cellStyle name="0,00;0; 2" xfId="94"/>
    <cellStyle name="0,00;0; 3" xfId="95"/>
    <cellStyle name="0,00;0; 4" xfId="96"/>
    <cellStyle name="0,00;0; 5" xfId="97"/>
    <cellStyle name="0,00;0; 6" xfId="98"/>
    <cellStyle name="0,00;0; 7" xfId="99"/>
    <cellStyle name="0,00;0; 8" xfId="100"/>
    <cellStyle name="0,00;0; 9" xfId="101"/>
    <cellStyle name="0,00;0;_Бюджетная модель_05_11" xfId="102"/>
    <cellStyle name="000" xfId="103"/>
    <cellStyle name="1Normal" xfId="104"/>
    <cellStyle name="1Outputbox1" xfId="105"/>
    <cellStyle name="1Outputbox2" xfId="106"/>
    <cellStyle name="1Outputheader" xfId="107"/>
    <cellStyle name="1Outputheader2" xfId="108"/>
    <cellStyle name="1Outputsubtitle" xfId="109"/>
    <cellStyle name="1Outputtitle" xfId="110"/>
    <cellStyle name="1Profileheader" xfId="111"/>
    <cellStyle name="1Profilelowerbox" xfId="112"/>
    <cellStyle name="1Profilesubheader" xfId="113"/>
    <cellStyle name="1Profiletitle" xfId="114"/>
    <cellStyle name="1Profiletopbox" xfId="115"/>
    <cellStyle name="20% - Акцент1 2" xfId="116"/>
    <cellStyle name="20% - Акцент1 3" xfId="117"/>
    <cellStyle name="20% - Акцент2 2" xfId="118"/>
    <cellStyle name="20% - Акцент2 3" xfId="119"/>
    <cellStyle name="20% - Акцент3 2" xfId="120"/>
    <cellStyle name="20% - Акцент3 3" xfId="121"/>
    <cellStyle name="20% - Акцент4 2" xfId="122"/>
    <cellStyle name="20% - Акцент4 3" xfId="123"/>
    <cellStyle name="20% - Акцент5 2" xfId="124"/>
    <cellStyle name="20% - Акцент5 3" xfId="125"/>
    <cellStyle name="20% - Акцент6 2" xfId="126"/>
    <cellStyle name="20% - Акцент6 3" xfId="127"/>
    <cellStyle name="40% - Акцент1 2" xfId="128"/>
    <cellStyle name="40% - Акцент1 3" xfId="129"/>
    <cellStyle name="40% - Акцент2 2" xfId="130"/>
    <cellStyle name="40% - Акцент2 3" xfId="131"/>
    <cellStyle name="40% - Акцент3 2" xfId="132"/>
    <cellStyle name="40% - Акцент3 3" xfId="133"/>
    <cellStyle name="40% - Акцент4 2" xfId="134"/>
    <cellStyle name="40% - Акцент4 3" xfId="135"/>
    <cellStyle name="40% - Акцент5 2" xfId="136"/>
    <cellStyle name="40% - Акцент5 3" xfId="137"/>
    <cellStyle name="40% - Акцент6 2" xfId="138"/>
    <cellStyle name="40% - Акцент6 3" xfId="139"/>
    <cellStyle name="60% - Акцент1 2" xfId="140"/>
    <cellStyle name="60% - Акцент1 3" xfId="141"/>
    <cellStyle name="60% - Акцент2 2" xfId="142"/>
    <cellStyle name="60% - Акцент2 3" xfId="143"/>
    <cellStyle name="60% - Акцент3 2" xfId="144"/>
    <cellStyle name="60% - Акцент3 3" xfId="145"/>
    <cellStyle name="60% - Акцент4 2" xfId="146"/>
    <cellStyle name="60% - Акцент4 3" xfId="147"/>
    <cellStyle name="60% - Акцент5 2" xfId="148"/>
    <cellStyle name="60% - Акцент5 3" xfId="149"/>
    <cellStyle name="60% - Акцент6 2" xfId="150"/>
    <cellStyle name="60% - Акцент6 3" xfId="151"/>
    <cellStyle name="6Code" xfId="152"/>
    <cellStyle name="8pt" xfId="153"/>
    <cellStyle name="Aaia?iue [0]_vaqduGfTSN7qyUJNWHRlcWo3H" xfId="154"/>
    <cellStyle name="Aaia?iue_vaqduGfTSN7qyUJNWHRlcWo3H" xfId="155"/>
    <cellStyle name="Äåíåæíûé [0]_vaqduGfTSN7qyUJNWHRlcWo3H" xfId="156"/>
    <cellStyle name="Äåíåæíûé_vaqduGfTSN7qyUJNWHRlcWo3H" xfId="157"/>
    <cellStyle name="acct" xfId="158"/>
    <cellStyle name="AeE­ [0]_?A°??µAoC?" xfId="159"/>
    <cellStyle name="AeE­_?A°??µAoC?" xfId="160"/>
    <cellStyle name="Aeia?nnueea" xfId="161"/>
    <cellStyle name="AFE" xfId="162"/>
    <cellStyle name="Arial 10" xfId="163"/>
    <cellStyle name="Arial 12" xfId="164"/>
    <cellStyle name="Balance" xfId="165"/>
    <cellStyle name="BalanceBold" xfId="166"/>
    <cellStyle name="BLACK" xfId="167"/>
    <cellStyle name="Blue" xfId="168"/>
    <cellStyle name="Body" xfId="169"/>
    <cellStyle name="British Pound" xfId="170"/>
    <cellStyle name="C?AO_?A°??µAoC?" xfId="171"/>
    <cellStyle name="Calc Currency (0)" xfId="172"/>
    <cellStyle name="Case" xfId="173"/>
    <cellStyle name="Center Across" xfId="174"/>
    <cellStyle name="Centered Heading" xfId="175"/>
    <cellStyle name="Check" xfId="176"/>
    <cellStyle name="Code" xfId="177"/>
    <cellStyle name="Code 10" xfId="178"/>
    <cellStyle name="Code 2" xfId="179"/>
    <cellStyle name="Code 3" xfId="180"/>
    <cellStyle name="Code 4" xfId="181"/>
    <cellStyle name="Code 5" xfId="182"/>
    <cellStyle name="Code 6" xfId="183"/>
    <cellStyle name="Code 7" xfId="184"/>
    <cellStyle name="Code 8" xfId="185"/>
    <cellStyle name="Code 9" xfId="186"/>
    <cellStyle name="Column Heading" xfId="187"/>
    <cellStyle name="Comma [0]" xfId="188"/>
    <cellStyle name="Comma [1]" xfId="189"/>
    <cellStyle name="Comma 0" xfId="190"/>
    <cellStyle name="Comma 0*" xfId="191"/>
    <cellStyle name="Comma 0.0" xfId="192"/>
    <cellStyle name="Comma 0.00" xfId="193"/>
    <cellStyle name="Comma 0.000" xfId="194"/>
    <cellStyle name="Comma 2" xfId="195"/>
    <cellStyle name="Comma_consolidation-mapping DD v1_Формы ВГО  v.5" xfId="196"/>
    <cellStyle name="Comma0" xfId="197"/>
    <cellStyle name="Company Name" xfId="198"/>
    <cellStyle name="Credit" xfId="199"/>
    <cellStyle name="Credit subtotal" xfId="200"/>
    <cellStyle name="Credit Total" xfId="201"/>
    <cellStyle name="Currency [0]" xfId="202"/>
    <cellStyle name="Currency [1]" xfId="203"/>
    <cellStyle name="Currency 0" xfId="204"/>
    <cellStyle name="Currency 0.0" xfId="205"/>
    <cellStyle name="Currency 0.00" xfId="206"/>
    <cellStyle name="Currency 0.000" xfId="207"/>
    <cellStyle name="Currency 2" xfId="208"/>
    <cellStyle name="Currency EN" xfId="209"/>
    <cellStyle name="Currency RU" xfId="210"/>
    <cellStyle name="Currency RU calc" xfId="211"/>
    <cellStyle name="Currency RU_CP-P (2)" xfId="212"/>
    <cellStyle name="Currency0" xfId="213"/>
    <cellStyle name="Data" xfId="214"/>
    <cellStyle name="DataBold" xfId="215"/>
    <cellStyle name="Date" xfId="216"/>
    <cellStyle name="Date Aligned" xfId="217"/>
    <cellStyle name="Date EN" xfId="218"/>
    <cellStyle name="Date RU" xfId="219"/>
    <cellStyle name="Date_07.12.2005  КЭШ и баланс " xfId="220"/>
    <cellStyle name="Debit" xfId="221"/>
    <cellStyle name="Debit subtotal" xfId="222"/>
    <cellStyle name="Debit Total" xfId="223"/>
    <cellStyle name="Dec_0" xfId="224"/>
    <cellStyle name="Deviant" xfId="225"/>
    <cellStyle name="Dollars" xfId="226"/>
    <cellStyle name="Dotted Line" xfId="227"/>
    <cellStyle name="Double Accounting" xfId="228"/>
    <cellStyle name="Euro" xfId="229"/>
    <cellStyle name="Ezres [0]_Document" xfId="230"/>
    <cellStyle name="Ezres_Document" xfId="231"/>
    <cellStyle name="F2" xfId="232"/>
    <cellStyle name="F3" xfId="233"/>
    <cellStyle name="F4" xfId="234"/>
    <cellStyle name="F5" xfId="235"/>
    <cellStyle name="F6" xfId="236"/>
    <cellStyle name="F7" xfId="237"/>
    <cellStyle name="F8" xfId="238"/>
    <cellStyle name="Factor" xfId="239"/>
    <cellStyle name="Fixed" xfId="240"/>
    <cellStyle name="footer" xfId="241"/>
    <cellStyle name="Footnote" xfId="242"/>
    <cellStyle name="From" xfId="243"/>
    <cellStyle name="Green" xfId="244"/>
    <cellStyle name="Hard Percent" xfId="245"/>
    <cellStyle name="Header" xfId="246"/>
    <cellStyle name="Header1" xfId="247"/>
    <cellStyle name="Header2" xfId="248"/>
    <cellStyle name="heading" xfId="249"/>
    <cellStyle name="Heading 1" xfId="250"/>
    <cellStyle name="Heading 2" xfId="251"/>
    <cellStyle name="Heading 3" xfId="252"/>
    <cellStyle name="Heading No Underline" xfId="253"/>
    <cellStyle name="Heading With Underline" xfId="254"/>
    <cellStyle name="heading_a2" xfId="255"/>
    <cellStyle name="HeadingS" xfId="256"/>
    <cellStyle name="Hide" xfId="257"/>
    <cellStyle name="Iau?iue_o10-n" xfId="258"/>
    <cellStyle name="Îáû÷íûé_vaqduGfTSN7qyUJNWHRlcWo3H" xfId="259"/>
    <cellStyle name="Input" xfId="260"/>
    <cellStyle name="Ioe?uaaaoayny aeia?nnueea" xfId="261"/>
    <cellStyle name="ISO" xfId="262"/>
    <cellStyle name="Komma [0]_Arcen" xfId="263"/>
    <cellStyle name="Komma_Arcen" xfId="264"/>
    <cellStyle name="Milliers [0]_BUDGET" xfId="265"/>
    <cellStyle name="Milliers_BUDGET" xfId="266"/>
    <cellStyle name="Monétaire [0]_BUDGET" xfId="267"/>
    <cellStyle name="Monétaire_BUDGET" xfId="268"/>
    <cellStyle name="Multiple" xfId="269"/>
    <cellStyle name="Multiple [0]" xfId="270"/>
    <cellStyle name="Multiple [1]" xfId="271"/>
    <cellStyle name="Multiple_1 Dec" xfId="272"/>
    <cellStyle name="no dec" xfId="273"/>
    <cellStyle name="Norma11l" xfId="274"/>
    <cellStyle name="Normal - Style1" xfId="275"/>
    <cellStyle name="Normal 2" xfId="276"/>
    <cellStyle name="Normal 3" xfId="277"/>
    <cellStyle name="Normal_~9670382" xfId="278"/>
    <cellStyle name="Normál_1." xfId="279"/>
    <cellStyle name="Normal_32. CF_direct" xfId="280"/>
    <cellStyle name="Normál_VERZIOK" xfId="281"/>
    <cellStyle name="Normal_Worksheet in C: WINDOWS TEMP notesEA312D ~2605519" xfId="282"/>
    <cellStyle name="NormalGB" xfId="283"/>
    <cellStyle name="normбlnм_laroux" xfId="284"/>
    <cellStyle name="Oeiainiaue [0]_NotesFA" xfId="285"/>
    <cellStyle name="Oeiainiaue_NotesFA" xfId="286"/>
    <cellStyle name="Ouny?e [0]_Oi?a IAIE" xfId="287"/>
    <cellStyle name="Ouny?e_Oi?a IAIE" xfId="288"/>
    <cellStyle name="Output Amounts" xfId="289"/>
    <cellStyle name="Output Column Headings" xfId="290"/>
    <cellStyle name="Output Line Items" xfId="291"/>
    <cellStyle name="Output Report Heading" xfId="292"/>
    <cellStyle name="Output Report Title" xfId="293"/>
    <cellStyle name="Outputtitle" xfId="294"/>
    <cellStyle name="Paaotsikko" xfId="295"/>
    <cellStyle name="Page Number" xfId="296"/>
    <cellStyle name="Pénznem [0]_Document" xfId="297"/>
    <cellStyle name="Pénznem_Document" xfId="298"/>
    <cellStyle name="Percent %" xfId="299"/>
    <cellStyle name="Percent % Long Underline" xfId="300"/>
    <cellStyle name="Percent (0)" xfId="301"/>
    <cellStyle name="Percent [0]" xfId="302"/>
    <cellStyle name="Percent [1]" xfId="303"/>
    <cellStyle name="Percent 0.0%" xfId="304"/>
    <cellStyle name="Percent 0.0% Long Underline" xfId="305"/>
    <cellStyle name="Percent 0.00%" xfId="306"/>
    <cellStyle name="Percent 0.00% Long Underline" xfId="307"/>
    <cellStyle name="Percent 0.000%" xfId="308"/>
    <cellStyle name="Percent 0.000% Long Underline" xfId="309"/>
    <cellStyle name="Pддotsikko" xfId="310"/>
    <cellStyle name="Red" xfId="311"/>
    <cellStyle name="Salomon Logo" xfId="312"/>
    <cellStyle name="SAPBEXaggData" xfId="313"/>
    <cellStyle name="SAPBEXaggDataEmph" xfId="314"/>
    <cellStyle name="SAPBEXaggItem" xfId="315"/>
    <cellStyle name="SAPBEXaggItemX" xfId="316"/>
    <cellStyle name="SAPBEXchaText" xfId="317"/>
    <cellStyle name="SAPBEXchaText 2" xfId="318"/>
    <cellStyle name="SAPBEXchaText_ЕПС 3_ 121208_v1" xfId="319"/>
    <cellStyle name="SAPBEXexcBad7" xfId="320"/>
    <cellStyle name="SAPBEXexcBad8" xfId="321"/>
    <cellStyle name="SAPBEXexcBad9" xfId="322"/>
    <cellStyle name="SAPBEXexcCritical4" xfId="323"/>
    <cellStyle name="SAPBEXexcCritical5" xfId="324"/>
    <cellStyle name="SAPBEXexcCritical6" xfId="325"/>
    <cellStyle name="SAPBEXexcGood1" xfId="326"/>
    <cellStyle name="SAPBEXexcGood2" xfId="327"/>
    <cellStyle name="SAPBEXexcGood3" xfId="328"/>
    <cellStyle name="SAPBEXfilterDrill" xfId="329"/>
    <cellStyle name="SAPBEXfilterItem" xfId="330"/>
    <cellStyle name="SAPBEXfilterText" xfId="331"/>
    <cellStyle name="SAPBEXformats" xfId="332"/>
    <cellStyle name="SAPBEXheaderItem" xfId="333"/>
    <cellStyle name="SAPBEXheaderItem 10" xfId="334"/>
    <cellStyle name="SAPBEXheaderItem 2" xfId="335"/>
    <cellStyle name="SAPBEXheaderItem 3" xfId="336"/>
    <cellStyle name="SAPBEXheaderItem 4" xfId="337"/>
    <cellStyle name="SAPBEXheaderItem 5" xfId="338"/>
    <cellStyle name="SAPBEXheaderItem 6" xfId="339"/>
    <cellStyle name="SAPBEXheaderItem 7" xfId="340"/>
    <cellStyle name="SAPBEXheaderItem 8" xfId="341"/>
    <cellStyle name="SAPBEXheaderItem 9" xfId="342"/>
    <cellStyle name="SAPBEXheaderItem_Бюджетная модель_05_11" xfId="343"/>
    <cellStyle name="SAPBEXheaderText" xfId="344"/>
    <cellStyle name="SAPBEXheaderText 10" xfId="345"/>
    <cellStyle name="SAPBEXheaderText 2" xfId="346"/>
    <cellStyle name="SAPBEXheaderText 3" xfId="347"/>
    <cellStyle name="SAPBEXheaderText 4" xfId="348"/>
    <cellStyle name="SAPBEXheaderText 5" xfId="349"/>
    <cellStyle name="SAPBEXheaderText 6" xfId="350"/>
    <cellStyle name="SAPBEXheaderText 7" xfId="351"/>
    <cellStyle name="SAPBEXheaderText 8" xfId="352"/>
    <cellStyle name="SAPBEXheaderText 9" xfId="353"/>
    <cellStyle name="SAPBEXheaderText_Бюджетная модель_05_11" xfId="354"/>
    <cellStyle name="SAPBEXHLevel0" xfId="355"/>
    <cellStyle name="SAPBEXHLevel0 2" xfId="356"/>
    <cellStyle name="SAPBEXHLevel0_ЕПС 3_ 121208_v1" xfId="357"/>
    <cellStyle name="SAPBEXHLevel0X" xfId="358"/>
    <cellStyle name="SAPBEXHLevel1" xfId="359"/>
    <cellStyle name="SAPBEXHLevel1 2" xfId="360"/>
    <cellStyle name="SAPBEXHLevel1_ЕПС 3_ 121208_v1" xfId="361"/>
    <cellStyle name="SAPBEXHLevel1X" xfId="362"/>
    <cellStyle name="SAPBEXHLevel2" xfId="363"/>
    <cellStyle name="SAPBEXHLevel2 2" xfId="364"/>
    <cellStyle name="SAPBEXHLevel2_ЕПС 3_ 121208_v1" xfId="365"/>
    <cellStyle name="SAPBEXHLevel2X" xfId="366"/>
    <cellStyle name="SAPBEXHLevel3" xfId="367"/>
    <cellStyle name="SAPBEXHLevel3X" xfId="368"/>
    <cellStyle name="SAPBEXresData" xfId="369"/>
    <cellStyle name="SAPBEXresDataEmph" xfId="370"/>
    <cellStyle name="SAPBEXresItem" xfId="371"/>
    <cellStyle name="SAPBEXresItemX" xfId="372"/>
    <cellStyle name="SAPBEXstdData" xfId="373"/>
    <cellStyle name="SAPBEXstdDataEmph" xfId="374"/>
    <cellStyle name="SAPBEXstdItem" xfId="375"/>
    <cellStyle name="SAPBEXstdItem 2" xfId="376"/>
    <cellStyle name="SAPBEXstdItem_ЕПС 3_ 121208_v1" xfId="377"/>
    <cellStyle name="SAPBEXstdItemX" xfId="378"/>
    <cellStyle name="SAPBEXtitle" xfId="379"/>
    <cellStyle name="SAPBEXundefined" xfId="380"/>
    <cellStyle name="ScotchRule" xfId="381"/>
    <cellStyle name="Single Accounting" xfId="382"/>
    <cellStyle name="small" xfId="383"/>
    <cellStyle name="Standard_tabelle" xfId="384"/>
    <cellStyle name="Style 1" xfId="385"/>
    <cellStyle name="Subtitle" xfId="386"/>
    <cellStyle name="Table Head" xfId="387"/>
    <cellStyle name="Table Head Aligned" xfId="388"/>
    <cellStyle name="Table Head Blue" xfId="389"/>
    <cellStyle name="Table Head Green" xfId="390"/>
    <cellStyle name="Table Head_Val_Sum_Graph" xfId="391"/>
    <cellStyle name="Table Text" xfId="392"/>
    <cellStyle name="Table Title" xfId="393"/>
    <cellStyle name="Table Units" xfId="394"/>
    <cellStyle name="Table_Header" xfId="395"/>
    <cellStyle name="Text 1" xfId="396"/>
    <cellStyle name="Text Head 1" xfId="397"/>
    <cellStyle name="Tickmark" xfId="398"/>
    <cellStyle name="Times 10" xfId="399"/>
    <cellStyle name="Times 12" xfId="400"/>
    <cellStyle name="Title" xfId="401"/>
    <cellStyle name="To" xfId="402"/>
    <cellStyle name="Total" xfId="403"/>
    <cellStyle name="Underline_Single" xfId="404"/>
    <cellStyle name="Valiotsikko" xfId="405"/>
    <cellStyle name="Valiotsikko 10" xfId="406"/>
    <cellStyle name="Valiotsikko 2" xfId="407"/>
    <cellStyle name="Valiotsikko 3" xfId="408"/>
    <cellStyle name="Valiotsikko 4" xfId="409"/>
    <cellStyle name="Valiotsikko 5" xfId="410"/>
    <cellStyle name="Valiotsikko 6" xfId="411"/>
    <cellStyle name="Valiotsikko 7" xfId="412"/>
    <cellStyle name="Valiotsikko 8" xfId="413"/>
    <cellStyle name="Valiotsikko 9" xfId="414"/>
    <cellStyle name="Valiotsikko_Бюджетная модель_05_11" xfId="415"/>
    <cellStyle name="Valuta [0]_Arcen" xfId="416"/>
    <cellStyle name="Valuta_Arcen" xfId="417"/>
    <cellStyle name="Vдliotsikko" xfId="418"/>
    <cellStyle name="WIP" xfId="419"/>
    <cellStyle name="XComma" xfId="420"/>
    <cellStyle name="XComma 0.0" xfId="421"/>
    <cellStyle name="XComma 0.00" xfId="422"/>
    <cellStyle name="XComma 0.000" xfId="423"/>
    <cellStyle name="XCurrency" xfId="424"/>
    <cellStyle name="XCurrency 0.0" xfId="425"/>
    <cellStyle name="XCurrency 0.00" xfId="426"/>
    <cellStyle name="XCurrency 0.000" xfId="427"/>
    <cellStyle name="year" xfId="428"/>
    <cellStyle name="Year EN" xfId="429"/>
    <cellStyle name="Year RU" xfId="430"/>
    <cellStyle name="Yen" xfId="431"/>
    <cellStyle name="Zero" xfId="432"/>
    <cellStyle name="Акцент1 2" xfId="433"/>
    <cellStyle name="Акцент1 3" xfId="434"/>
    <cellStyle name="Акцент2 2" xfId="435"/>
    <cellStyle name="Акцент2 3" xfId="436"/>
    <cellStyle name="Акцент3 2" xfId="437"/>
    <cellStyle name="Акцент3 3" xfId="438"/>
    <cellStyle name="Акцент4 2" xfId="439"/>
    <cellStyle name="Акцент4 3" xfId="440"/>
    <cellStyle name="Акцент5 2" xfId="441"/>
    <cellStyle name="Акцент5 3" xfId="442"/>
    <cellStyle name="Акцент6 2" xfId="443"/>
    <cellStyle name="Акцент6 3" xfId="444"/>
    <cellStyle name="вагоны" xfId="445"/>
    <cellStyle name="Ввод  2" xfId="446"/>
    <cellStyle name="Ввод  3" xfId="447"/>
    <cellStyle name="Верт. заголовок" xfId="448"/>
    <cellStyle name="Вывод 2" xfId="449"/>
    <cellStyle name="Вывод 3" xfId="450"/>
    <cellStyle name="Вычисление 2" xfId="451"/>
    <cellStyle name="Вычисление 3" xfId="452"/>
    <cellStyle name="Гиперссылка 2" xfId="453"/>
    <cellStyle name="Гиперссылка 2 10" xfId="454"/>
    <cellStyle name="Гиперссылка 2 2" xfId="455"/>
    <cellStyle name="Гиперссылка 2 3" xfId="456"/>
    <cellStyle name="Гиперссылка 2 4" xfId="457"/>
    <cellStyle name="Гиперссылка 2 5" xfId="458"/>
    <cellStyle name="Гиперссылка 2 6" xfId="459"/>
    <cellStyle name="Гиперссылка 2 7" xfId="460"/>
    <cellStyle name="Гиперссылка 2 8" xfId="461"/>
    <cellStyle name="Гиперссылка 2 9" xfId="462"/>
    <cellStyle name="Гиперссылка 2_Бюджетная модель_05_11" xfId="463"/>
    <cellStyle name="Гиперссылка 3" xfId="464"/>
    <cellStyle name="Гиперссылка 4" xfId="465"/>
    <cellStyle name="Гиперссылка 5" xfId="466"/>
    <cellStyle name="Данные" xfId="467"/>
    <cellStyle name="Дата" xfId="468"/>
    <cellStyle name="Дата UTL" xfId="469"/>
    <cellStyle name="Денежный [0] 2" xfId="470"/>
    <cellStyle name="Денежный 10" xfId="471"/>
    <cellStyle name="Денежный 11" xfId="472"/>
    <cellStyle name="Денежный 12" xfId="473"/>
    <cellStyle name="Денежный 13" xfId="474"/>
    <cellStyle name="Денежный 14" xfId="475"/>
    <cellStyle name="Денежный 15" xfId="476"/>
    <cellStyle name="Денежный 16" xfId="477"/>
    <cellStyle name="Денежный 17" xfId="478"/>
    <cellStyle name="Денежный 18" xfId="479"/>
    <cellStyle name="Денежный 19" xfId="480"/>
    <cellStyle name="Денежный 2" xfId="481"/>
    <cellStyle name="Денежный 20" xfId="482"/>
    <cellStyle name="Денежный 21" xfId="483"/>
    <cellStyle name="Денежный 22" xfId="484"/>
    <cellStyle name="Денежный 23" xfId="485"/>
    <cellStyle name="Денежный 24" xfId="486"/>
    <cellStyle name="Денежный 25" xfId="487"/>
    <cellStyle name="Денежный 26" xfId="488"/>
    <cellStyle name="Денежный 27" xfId="489"/>
    <cellStyle name="Денежный 28" xfId="490"/>
    <cellStyle name="Денежный 29" xfId="491"/>
    <cellStyle name="Денежный 3" xfId="492"/>
    <cellStyle name="Денежный 30" xfId="493"/>
    <cellStyle name="Денежный 31" xfId="494"/>
    <cellStyle name="Денежный 32" xfId="495"/>
    <cellStyle name="Денежный 33" xfId="496"/>
    <cellStyle name="Денежный 34" xfId="497"/>
    <cellStyle name="Денежный 35" xfId="498"/>
    <cellStyle name="Денежный 36" xfId="499"/>
    <cellStyle name="Денежный 37" xfId="500"/>
    <cellStyle name="Денежный 38" xfId="501"/>
    <cellStyle name="Денежный 4" xfId="502"/>
    <cellStyle name="Денежный 5" xfId="503"/>
    <cellStyle name="Денежный 6" xfId="504"/>
    <cellStyle name="Денежный 7" xfId="505"/>
    <cellStyle name="Денежный 8" xfId="506"/>
    <cellStyle name="Денежный 9" xfId="507"/>
    <cellStyle name="Заголовок 1 2" xfId="508"/>
    <cellStyle name="Заголовок 1 3" xfId="509"/>
    <cellStyle name="Заголовок 2 2" xfId="510"/>
    <cellStyle name="Заголовок 2 3" xfId="511"/>
    <cellStyle name="Заголовок 3 2" xfId="512"/>
    <cellStyle name="Заголовок 3 3" xfId="513"/>
    <cellStyle name="Заголовок 4 2" xfId="514"/>
    <cellStyle name="Заголовок 4 3" xfId="515"/>
    <cellStyle name="Итог 2" xfId="516"/>
    <cellStyle name="Итог 3" xfId="517"/>
    <cellStyle name="Контрольная ячейка 2" xfId="518"/>
    <cellStyle name="Контрольная ячейка 3" xfId="519"/>
    <cellStyle name="Название 2" xfId="520"/>
    <cellStyle name="Название 3" xfId="521"/>
    <cellStyle name="Невидимый" xfId="522"/>
    <cellStyle name="недельный" xfId="523"/>
    <cellStyle name="Нейтральный 2" xfId="524"/>
    <cellStyle name="Нейтральный 3" xfId="525"/>
    <cellStyle name="Обычный" xfId="0" builtinId="0"/>
    <cellStyle name="Обычный 10" xfId="1"/>
    <cellStyle name="Обычный 10 2" xfId="526"/>
    <cellStyle name="Обычный 10 2 2 2" xfId="699"/>
    <cellStyle name="Обычный 10 3" xfId="527"/>
    <cellStyle name="Обычный 11" xfId="528"/>
    <cellStyle name="Обычный 12" xfId="529"/>
    <cellStyle name="Обычный 13" xfId="530"/>
    <cellStyle name="Обычный 13 2" xfId="531"/>
    <cellStyle name="Обычный 13 3" xfId="532"/>
    <cellStyle name="Обычный 13 4" xfId="533"/>
    <cellStyle name="Обычный 14" xfId="534"/>
    <cellStyle name="Обычный 14 2" xfId="535"/>
    <cellStyle name="Обычный 15" xfId="536"/>
    <cellStyle name="Обычный 2" xfId="2"/>
    <cellStyle name="Обычный 2 2" xfId="537"/>
    <cellStyle name="Обычный 2 2 2" xfId="538"/>
    <cellStyle name="Обычный 2 3" xfId="539"/>
    <cellStyle name="Обычный 2 3 2" xfId="540"/>
    <cellStyle name="Обычный 2 3 3" xfId="541"/>
    <cellStyle name="Обычный 2_~4245506" xfId="542"/>
    <cellStyle name="Обычный 24" xfId="543"/>
    <cellStyle name="Обычный 3" xfId="544"/>
    <cellStyle name="Обычный 3 2" xfId="545"/>
    <cellStyle name="Обычный 3 3" xfId="546"/>
    <cellStyle name="Обычный 3_2009 Альбом бюджетных форм" xfId="547"/>
    <cellStyle name="Обычный 4" xfId="548"/>
    <cellStyle name="Обычный 4 2" xfId="549"/>
    <cellStyle name="Обычный 4_2009 Бюджетные формы ДАО АЭПК" xfId="550"/>
    <cellStyle name="Обычный 5" xfId="551"/>
    <cellStyle name="Обычный 5 2" xfId="552"/>
    <cellStyle name="Обычный 5 3" xfId="553"/>
    <cellStyle name="Обычный 5_~4245506" xfId="554"/>
    <cellStyle name="Обычный 6" xfId="555"/>
    <cellStyle name="Обычный 6 2" xfId="556"/>
    <cellStyle name="Обычный 6 3" xfId="557"/>
    <cellStyle name="Обычный 6 4" xfId="558"/>
    <cellStyle name="Обычный 6 5" xfId="559"/>
    <cellStyle name="Обычный 6 6" xfId="560"/>
    <cellStyle name="Обычный 6 7" xfId="561"/>
    <cellStyle name="Обычный 6 8" xfId="562"/>
    <cellStyle name="Обычный 6 9" xfId="563"/>
    <cellStyle name="Обычный 7" xfId="564"/>
    <cellStyle name="Обычный 7 2" xfId="565"/>
    <cellStyle name="Обычный 8" xfId="566"/>
    <cellStyle name="Обычный 8 2" xfId="567"/>
    <cellStyle name="Обычный 8 3" xfId="568"/>
    <cellStyle name="Обычный 8_consolidation-mapping DD v1" xfId="569"/>
    <cellStyle name="Обычный 9" xfId="570"/>
    <cellStyle name="Обычный 9 2" xfId="571"/>
    <cellStyle name="Обычный 9 3" xfId="572"/>
    <cellStyle name="Плохой 2" xfId="573"/>
    <cellStyle name="Плохой 3" xfId="574"/>
    <cellStyle name="Пояснение 2" xfId="575"/>
    <cellStyle name="Пояснение 3" xfId="576"/>
    <cellStyle name="Примечание 2" xfId="577"/>
    <cellStyle name="Примечание 3" xfId="578"/>
    <cellStyle name="Процентный 10" xfId="579"/>
    <cellStyle name="Процентный 10 2" xfId="580"/>
    <cellStyle name="Процентный 11" xfId="581"/>
    <cellStyle name="Процентный 12" xfId="582"/>
    <cellStyle name="Процентный 13" xfId="583"/>
    <cellStyle name="Процентный 14" xfId="584"/>
    <cellStyle name="Процентный 15" xfId="585"/>
    <cellStyle name="Процентный 16" xfId="586"/>
    <cellStyle name="Процентный 17" xfId="587"/>
    <cellStyle name="Процентный 18" xfId="588"/>
    <cellStyle name="Процентный 19" xfId="589"/>
    <cellStyle name="Процентный 2" xfId="590"/>
    <cellStyle name="Процентный 2 2" xfId="591"/>
    <cellStyle name="Процентный 2 2 2" xfId="592"/>
    <cellStyle name="Процентный 2 2 3" xfId="593"/>
    <cellStyle name="Процентный 2 3" xfId="594"/>
    <cellStyle name="Процентный 20" xfId="595"/>
    <cellStyle name="Процентный 21" xfId="596"/>
    <cellStyle name="Процентный 22" xfId="597"/>
    <cellStyle name="Процентный 23" xfId="598"/>
    <cellStyle name="Процентный 24" xfId="599"/>
    <cellStyle name="Процентный 25" xfId="600"/>
    <cellStyle name="Процентный 26" xfId="601"/>
    <cellStyle name="Процентный 27" xfId="602"/>
    <cellStyle name="Процентный 28" xfId="603"/>
    <cellStyle name="Процентный 29" xfId="604"/>
    <cellStyle name="Процентный 3" xfId="605"/>
    <cellStyle name="Процентный 30" xfId="606"/>
    <cellStyle name="Процентный 31" xfId="607"/>
    <cellStyle name="Процентный 32" xfId="608"/>
    <cellStyle name="Процентный 33" xfId="609"/>
    <cellStyle name="Процентный 34" xfId="610"/>
    <cellStyle name="Процентный 35" xfId="611"/>
    <cellStyle name="Процентный 36" xfId="612"/>
    <cellStyle name="Процентный 37" xfId="613"/>
    <cellStyle name="Процентный 38" xfId="614"/>
    <cellStyle name="Процентный 39" xfId="615"/>
    <cellStyle name="Процентный 4" xfId="616"/>
    <cellStyle name="Процентный 40" xfId="617"/>
    <cellStyle name="Процентный 41" xfId="618"/>
    <cellStyle name="Процентный 42" xfId="619"/>
    <cellStyle name="Процентный 42 2" xfId="620"/>
    <cellStyle name="Процентный 5" xfId="621"/>
    <cellStyle name="Процентный 5 2" xfId="622"/>
    <cellStyle name="Процентный 6" xfId="623"/>
    <cellStyle name="Процентный 7" xfId="624"/>
    <cellStyle name="Процентный 8" xfId="625"/>
    <cellStyle name="Процентный 9" xfId="626"/>
    <cellStyle name="Связанная ячейка 2" xfId="627"/>
    <cellStyle name="Связанная ячейка 3" xfId="628"/>
    <cellStyle name="Стиль 1" xfId="629"/>
    <cellStyle name="Стиль 2" xfId="630"/>
    <cellStyle name="Стиль 3" xfId="631"/>
    <cellStyle name="Стиль 4" xfId="632"/>
    <cellStyle name="Стиль 5" xfId="633"/>
    <cellStyle name="Субсчет" xfId="634"/>
    <cellStyle name="Счет" xfId="635"/>
    <cellStyle name="Текст предупреждения 2" xfId="636"/>
    <cellStyle name="Текст предупреждения 3" xfId="637"/>
    <cellStyle name="тонны" xfId="638"/>
    <cellStyle name="Тысячи [0]_Chart1 (Sales &amp; Costs)" xfId="639"/>
    <cellStyle name="Тысячи_Chart1 (Sales &amp; Costs)" xfId="640"/>
    <cellStyle name="Финансовый 10" xfId="641"/>
    <cellStyle name="Финансовый 11" xfId="642"/>
    <cellStyle name="Финансовый 12" xfId="643"/>
    <cellStyle name="Финансовый 13" xfId="644"/>
    <cellStyle name="Финансовый 14" xfId="645"/>
    <cellStyle name="Финансовый 15" xfId="646"/>
    <cellStyle name="Финансовый 16" xfId="647"/>
    <cellStyle name="Финансовый 17" xfId="648"/>
    <cellStyle name="Финансовый 18" xfId="649"/>
    <cellStyle name="Финансовый 19" xfId="650"/>
    <cellStyle name="Финансовый 2" xfId="651"/>
    <cellStyle name="Финансовый 2 2" xfId="652"/>
    <cellStyle name="Финансовый 2 2 2" xfId="653"/>
    <cellStyle name="Финансовый 2 2 3" xfId="654"/>
    <cellStyle name="Финансовый 2 3" xfId="655"/>
    <cellStyle name="Финансовый 2_2009 Бюджетные формы ДАО АЭПК" xfId="656"/>
    <cellStyle name="Финансовый 20" xfId="657"/>
    <cellStyle name="Финансовый 21" xfId="658"/>
    <cellStyle name="Финансовый 22" xfId="659"/>
    <cellStyle name="Финансовый 23" xfId="660"/>
    <cellStyle name="Финансовый 24" xfId="661"/>
    <cellStyle name="Финансовый 25" xfId="662"/>
    <cellStyle name="Финансовый 26" xfId="663"/>
    <cellStyle name="Финансовый 27" xfId="664"/>
    <cellStyle name="Финансовый 28" xfId="665"/>
    <cellStyle name="Финансовый 29" xfId="666"/>
    <cellStyle name="Финансовый 3" xfId="667"/>
    <cellStyle name="Финансовый 30" xfId="668"/>
    <cellStyle name="Финансовый 31" xfId="669"/>
    <cellStyle name="Финансовый 32" xfId="670"/>
    <cellStyle name="Финансовый 33" xfId="671"/>
    <cellStyle name="Финансовый 34" xfId="672"/>
    <cellStyle name="Финансовый 35" xfId="673"/>
    <cellStyle name="Финансовый 36" xfId="674"/>
    <cellStyle name="Финансовый 37" xfId="675"/>
    <cellStyle name="Финансовый 38" xfId="676"/>
    <cellStyle name="Финансовый 39" xfId="677"/>
    <cellStyle name="Финансовый 4" xfId="678"/>
    <cellStyle name="Финансовый 4 2" xfId="679"/>
    <cellStyle name="Финансовый 40" xfId="680"/>
    <cellStyle name="Финансовый 40 2" xfId="681"/>
    <cellStyle name="Финансовый 40 3" xfId="682"/>
    <cellStyle name="Финансовый 40 4" xfId="683"/>
    <cellStyle name="Финансовый 41" xfId="684"/>
    <cellStyle name="Финансовый 42" xfId="685"/>
    <cellStyle name="Финансовый 42 2" xfId="686"/>
    <cellStyle name="Финансовый 43" xfId="687"/>
    <cellStyle name="Финансовый 44" xfId="688"/>
    <cellStyle name="Финансовый 5" xfId="689"/>
    <cellStyle name="Финансовый 6" xfId="690"/>
    <cellStyle name="Финансовый 6 2" xfId="691"/>
    <cellStyle name="Финансовый 7" xfId="692"/>
    <cellStyle name="Финансовый 8" xfId="693"/>
    <cellStyle name="Финансовый 9" xfId="694"/>
    <cellStyle name="Хороший 2" xfId="695"/>
    <cellStyle name="Хороший 3" xfId="696"/>
    <cellStyle name="Џђћ–…ќ’ќ›‰" xfId="697"/>
    <cellStyle name="ШАУ" xfId="6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38100</xdr:rowOff>
    </xdr:from>
    <xdr:to>
      <xdr:col>2</xdr:col>
      <xdr:colOff>85725</xdr:colOff>
      <xdr:row>21</xdr:row>
      <xdr:rowOff>242886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457575" y="3867150"/>
          <a:ext cx="85725" cy="2047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38100</xdr:rowOff>
    </xdr:from>
    <xdr:to>
      <xdr:col>2</xdr:col>
      <xdr:colOff>85725</xdr:colOff>
      <xdr:row>27</xdr:row>
      <xdr:rowOff>66673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457575" y="4838700"/>
          <a:ext cx="85725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38100</xdr:rowOff>
    </xdr:from>
    <xdr:to>
      <xdr:col>2</xdr:col>
      <xdr:colOff>85725</xdr:colOff>
      <xdr:row>23</xdr:row>
      <xdr:rowOff>76199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457575" y="4191000"/>
          <a:ext cx="85725" cy="2000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3</xdr:col>
      <xdr:colOff>47625</xdr:colOff>
      <xdr:row>77</xdr:row>
      <xdr:rowOff>90486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457575" y="8191500"/>
          <a:ext cx="657225" cy="54340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3</xdr:col>
      <xdr:colOff>47625</xdr:colOff>
      <xdr:row>73</xdr:row>
      <xdr:rowOff>153766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3457575" y="8191500"/>
          <a:ext cx="657225" cy="48495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44</xdr:row>
      <xdr:rowOff>0</xdr:rowOff>
    </xdr:from>
    <xdr:to>
      <xdr:col>3</xdr:col>
      <xdr:colOff>47625</xdr:colOff>
      <xdr:row>77</xdr:row>
      <xdr:rowOff>2865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457575" y="8191500"/>
          <a:ext cx="657225" cy="5344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21</xdr:row>
      <xdr:rowOff>38100</xdr:rowOff>
    </xdr:from>
    <xdr:to>
      <xdr:col>2</xdr:col>
      <xdr:colOff>85725</xdr:colOff>
      <xdr:row>24</xdr:row>
      <xdr:rowOff>85271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457575" y="3867150"/>
          <a:ext cx="85725" cy="6948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38100</xdr:rowOff>
    </xdr:from>
    <xdr:to>
      <xdr:col>2</xdr:col>
      <xdr:colOff>85725</xdr:colOff>
      <xdr:row>23</xdr:row>
      <xdr:rowOff>3400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457575" y="4191000"/>
          <a:ext cx="85725" cy="12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38100</xdr:rowOff>
    </xdr:from>
    <xdr:to>
      <xdr:col>2</xdr:col>
      <xdr:colOff>85725</xdr:colOff>
      <xdr:row>23</xdr:row>
      <xdr:rowOff>76199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457575" y="4191000"/>
          <a:ext cx="85725" cy="2000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38100</xdr:rowOff>
    </xdr:from>
    <xdr:to>
      <xdr:col>2</xdr:col>
      <xdr:colOff>85725</xdr:colOff>
      <xdr:row>26</xdr:row>
      <xdr:rowOff>70076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3457575" y="4514850"/>
          <a:ext cx="85725" cy="3558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38100</xdr:rowOff>
    </xdr:from>
    <xdr:to>
      <xdr:col>2</xdr:col>
      <xdr:colOff>85725</xdr:colOff>
      <xdr:row>27</xdr:row>
      <xdr:rowOff>76199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3457575" y="4838700"/>
          <a:ext cx="85725" cy="2000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38100</xdr:rowOff>
    </xdr:from>
    <xdr:to>
      <xdr:col>2</xdr:col>
      <xdr:colOff>85725</xdr:colOff>
      <xdr:row>26</xdr:row>
      <xdr:rowOff>76201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3457575" y="4676775"/>
          <a:ext cx="85725" cy="200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38100</xdr:rowOff>
    </xdr:from>
    <xdr:to>
      <xdr:col>2</xdr:col>
      <xdr:colOff>85725</xdr:colOff>
      <xdr:row>27</xdr:row>
      <xdr:rowOff>3400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457575" y="4838700"/>
          <a:ext cx="85725" cy="12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38100</xdr:rowOff>
    </xdr:from>
    <xdr:to>
      <xdr:col>2</xdr:col>
      <xdr:colOff>85725</xdr:colOff>
      <xdr:row>27</xdr:row>
      <xdr:rowOff>76199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3457575" y="4838700"/>
          <a:ext cx="85725" cy="2000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1&#1075;&#1086;&#1076;/&#1087;&#1088;&#1086;&#1075;&#1085;&#1086;&#1079;%20&#1085;&#1072;%202012&#1075;/&#1087;&#1088;&#1086;&#1075;&#1085;&#1086;&#1079;%202012&#1075;.%20&#1076;&#1083;&#1103;%20&#1090;&#1088;&#1072;&#1085;&#1089;&#1087;.&#1086;&#1090;&#1076;&#1077;&#1083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2;&#1058;&#1055;&#1060;&#1055;\&#1084;&#1058;&#1055;&#1060;&#1055;%20&#1076;&#1083;&#1103;%20&#1073;&#1102;&#1076;&#1078;&#1077;&#1090;&#1072;%202012\&#1084;&#1058;&#1055;&#1060;&#1055;%20&#1076;&#1083;&#1103;%20&#1073;&#1102;&#1076;&#1078;&#1077;&#1090;&#1072;%202012\2_&#1042;&#1074;&#1086;&#1076;%20&#1055;&#1055;_0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0;&#1086;&#1087;&#1080;&#1103;%20&#1040;&#1058;&#1058;%202010%20&#1086;&#1090;%2001.10.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4;&#1059;&#1051;&#1068;&#1062;%20&#1069;&#1051;&#1068;&#1042;&#1048;&#1056;&#1040;%20&#1042;&#1051;&#1040;&#1044;&#1048;&#1052;&#1048;&#1056;&#1054;&#1042;&#1053;&#1040;/2010%20&#1075;&#1086;&#1076;/&#1055;&#1088;&#1086;&#1075;&#1085;&#1086;&#1079;%201%20&#1082;&#1074;&#1072;&#1088;&#1090;&#1072;&#1083;%202010/&#1084;&#1058;&#1055;&#1060;&#1055;%20&#1059;&#1043;&#1056;&#1059;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%202010%20&#1084;&#1086;&#1076;&#1077;&#1088;&#1085;&#1080;&#1079;&#1080;&#1088;&#1086;&#1074;&#1072;&#1085;&#1085;&#1099;&#1081;/1_&#1052;&#1058;&#1055;&#1060;&#1055;%202010_03_01/&#1074;&#1074;&#1086;&#1076;%20&#1076;&#1072;&#1085;&#1085;&#1099;&#1093;/&#1084;&#1058;&#1055;&#1060;&#1055;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9;&#1051;&#1048;&#1053;&#1048;&#1063;%20&#1053;&#1040;&#1058;&#1040;&#1051;&#1068;&#1071;%20&#1042;&#1040;&#1057;&#1048;&#1051;&#1068;&#1045;&#1042;&#1053;&#1040;/2010/&#1052;&#1086;&#1076;&#1077;&#1088;&#1085;&#1080;&#1079;&#1080;&#1088;&#1086;&#1074;&#1072;&#1085;&#1085;&#1099;&#1081;%20&#1058;&#1055;&#1060;&#1055;/&#1052;&#1058;&#1055;&#1060;&#1055;%20&#1056;&#1059;&#105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6;&#1059;&#1059;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ulinichNV/Local%20Settings/Temporary%20Internet%20Files/Content.Outlook/ARH4SF9H/&#1058;&#1055;&#1060;&#1055;/1.%20&#1053;&#1057;&#1048;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7;&#1084;&#1080;&#1085;&#1072;&#1088;%20&#1073;&#1102;&#1076;&#1078;&#1077;&#1090;&#1085;&#1072;&#1103;%20&#1084;&#1086;&#1076;&#1077;&#1083;&#1100;%202010/&#1041;&#1102;&#1076;&#1078;&#1077;&#1090;&#1085;&#1072;&#1103;%20&#1084;&#1086;&#1076;&#1077;&#1083;&#1100;_0209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8;&#1055;&#1060;&#1055;%202010/&#1044;&#1072;&#1085;&#1085;&#1099;&#1077;%20&#1089;%20&#1086;&#1090;&#1076;&#1077;&#1083;&#1086;&#1074;,%20&#1087;&#1086;&#1076;&#1088;&#1072;&#1079;&#1076;&#1077;&#1083;&#1077;&#1085;&#1080;&#1081;/&#1043;&#1052;&#1047;/&#1043;&#1052;&#1047;%20&#1074;&#1089;&#1087;%202010%20%2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%202010%201%20&#1050;&#1042;&#1040;&#1056;&#1058;&#1040;&#1051;-&#1055;&#1056;&#1054;&#1043;&#1053;&#1054;&#1047;/&#1042;&#1043;&#1054;/&#1060;&#1086;&#1088;&#1084;&#1072;%20&#1076;&#1083;&#1103;%20&#1079;&#1072;&#1087;&#1086;&#1083;&#1085;&#1077;&#1085;&#1080;&#1103;%20&#1041;&#1056;&#1044;&#10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ew"/>
      <sheetName val="ОргЗак - Подразд"/>
      <sheetName val="Прочие"/>
      <sheetName val="ФЦП"/>
      <sheetName val="НДС"/>
      <sheetName val="Статус"/>
      <sheetName val="НапрДеят"/>
      <sheetName val="ПеречНужд"/>
      <sheetName val="ГрПрод"/>
      <sheetName val="ЕдИзм"/>
      <sheetName val="СпбЗак"/>
      <sheetName val="ПрВыборЕП"/>
      <sheetName val="ТоргПл"/>
      <sheetName val="Лист1"/>
      <sheetName val="Лист2"/>
      <sheetName val="Лист3"/>
    </sheetNames>
    <sheetDataSet>
      <sheetData sheetId="0"/>
      <sheetData sheetId="1">
        <row r="3">
          <cell r="A3" t="str">
            <v>1. ГК Росатом</v>
          </cell>
        </row>
        <row r="4">
          <cell r="A4" t="str">
            <v>2. ЗАО "АЭМ-технологии"</v>
          </cell>
        </row>
        <row r="5">
          <cell r="A5" t="str">
            <v>3. ОАО "Атомэнергомаш"</v>
          </cell>
        </row>
        <row r="6">
          <cell r="A6" t="str">
            <v>4. ОАО "Атомэнергоремонт"</v>
          </cell>
        </row>
        <row r="7">
          <cell r="A7" t="str">
            <v>5. ОАО "Нижнетуринский маш завод "Вента"</v>
          </cell>
        </row>
        <row r="8">
          <cell r="A8" t="str">
            <v>6. ОАО "НИКИМТ "Атомстрой"</v>
          </cell>
        </row>
        <row r="9">
          <cell r="A9" t="str">
            <v>7. ОАО "Чепецкий механический завод"</v>
          </cell>
        </row>
        <row r="10">
          <cell r="A10" t="str">
            <v>8. ОАО «Атомредметзолото»</v>
          </cell>
        </row>
        <row r="11">
          <cell r="A11" t="str">
            <v>9. ОАО «Концерн Росэнергоатом»</v>
          </cell>
        </row>
        <row r="12">
          <cell r="A12" t="str">
            <v>10. ОАО «МЗ «ЗиО Подольск»</v>
          </cell>
        </row>
        <row r="13">
          <cell r="A13" t="str">
            <v>11. ОАО «ТВЭЛ»</v>
          </cell>
        </row>
        <row r="14">
          <cell r="A14" t="str">
            <v>12. ОАО «Техснабэкспорт»</v>
          </cell>
        </row>
        <row r="15">
          <cell r="A15" t="str">
            <v>13. ОАО «УЭХК»</v>
          </cell>
        </row>
        <row r="16">
          <cell r="A16" t="str">
            <v>14. ОАО «ЦентрАтом»</v>
          </cell>
        </row>
        <row r="17">
          <cell r="A17" t="str">
            <v>15. ОАО"Новосибирский завод химконцентратов"</v>
          </cell>
        </row>
        <row r="18">
          <cell r="A18" t="str">
            <v>16. ООО "СНВ"</v>
          </cell>
        </row>
        <row r="19">
          <cell r="A19" t="str">
            <v>17. ООО «Единая сервисная компания АРМЗ»</v>
          </cell>
        </row>
        <row r="20">
          <cell r="A20" t="str">
            <v>18. ФГУП "ФНЦП ПО "Старт" им. М.В.Проценко"</v>
          </cell>
        </row>
        <row r="21">
          <cell r="A21" t="str">
            <v>19. ФГУП "ФЦ ядерной и радиац безопасности"</v>
          </cell>
        </row>
        <row r="22">
          <cell r="A22" t="str">
            <v>20. ОАО «Хиагда»</v>
          </cell>
        </row>
        <row r="23">
          <cell r="A23" t="str">
            <v>21. ЗАО «Далур»</v>
          </cell>
        </row>
        <row r="24">
          <cell r="A24" t="str">
            <v>22. ОАО "ППГХО"</v>
          </cell>
        </row>
        <row r="25">
          <cell r="A25" t="str">
            <v>23. ЗАО «Эльконский ГМК»</v>
          </cell>
        </row>
        <row r="26">
          <cell r="A26" t="str">
            <v>24. ОАО «ЭГМК-проект»</v>
          </cell>
        </row>
        <row r="27">
          <cell r="A27" t="str">
            <v>25. ЗАО «Лунное»</v>
          </cell>
        </row>
        <row r="28">
          <cell r="A28" t="str">
            <v>26. ЗАО «Оловская горно-химическая компания»</v>
          </cell>
        </row>
        <row r="29">
          <cell r="A29" t="str">
            <v>27. ЗАО "РУСБУРМАШ"</v>
          </cell>
        </row>
        <row r="30">
          <cell r="A30" t="str">
            <v>28. ЗАО "Уранодобывающая компания "Горное"</v>
          </cell>
        </row>
        <row r="31">
          <cell r="A31" t="str">
            <v>29. ОАО "Урановая Горнорудная компания"</v>
          </cell>
        </row>
        <row r="32">
          <cell r="A32" t="str">
            <v>30. ОАО "ВНИПИпромтехнологии"</v>
          </cell>
        </row>
        <row r="33">
          <cell r="A33" t="str">
            <v>31. ОАО «ОК «РСК»</v>
          </cell>
        </row>
        <row r="34">
          <cell r="A34" t="str">
            <v>32. ОАО «АЭХК»</v>
          </cell>
        </row>
        <row r="35">
          <cell r="A35" t="str">
            <v>33. ОАО "ПО "Электрохимический завод"</v>
          </cell>
        </row>
        <row r="36">
          <cell r="A36" t="str">
            <v>34. ОАО "ИЦ "РГЦ"</v>
          </cell>
        </row>
        <row r="37">
          <cell r="A37" t="str">
            <v>35. ОАО «Сибирский химический комбинат»</v>
          </cell>
        </row>
        <row r="38">
          <cell r="A38" t="str">
            <v>36. ОАО "Ковровский механический завод"</v>
          </cell>
        </row>
        <row r="39">
          <cell r="A39" t="str">
            <v>37. ООО "Уральский завод газовых центрифуг"</v>
          </cell>
        </row>
        <row r="40">
          <cell r="A40" t="str">
            <v>38. ОАО "ВПО "Точмаш"</v>
          </cell>
        </row>
        <row r="41">
          <cell r="A41" t="str">
            <v>39. ОАО "Машиностроительный завод"</v>
          </cell>
        </row>
        <row r="42">
          <cell r="A42" t="str">
            <v>40. ООО «МСЗ-МЕХАНИКА»</v>
          </cell>
        </row>
        <row r="43">
          <cell r="A43" t="str">
            <v>41. ООО "ОТОП"</v>
          </cell>
        </row>
        <row r="44">
          <cell r="A44" t="str">
            <v>42. ООО "ЭЛЕМАШ МАГНИТ"</v>
          </cell>
        </row>
        <row r="45">
          <cell r="A45" t="str">
            <v>43. ООО "ЭЛЕМАШ ОТИС"</v>
          </cell>
        </row>
        <row r="46">
          <cell r="A46" t="str">
            <v>44. ООО "ЭЛЕМАШАВТО"</v>
          </cell>
        </row>
        <row r="47">
          <cell r="A47" t="str">
            <v>45. ООО "ЭЛЕМАШСПЕЦТРАНС"</v>
          </cell>
        </row>
        <row r="48">
          <cell r="A48" t="str">
            <v>46. ООО "ЭЛЕМАШ-ТЭК"</v>
          </cell>
        </row>
        <row r="49">
          <cell r="A49" t="str">
            <v>47. ООО "ЭЛЕМАШ-СТП"</v>
          </cell>
        </row>
        <row r="50">
          <cell r="A50" t="str">
            <v>48. ОАО "ЛОК Колонтаево"</v>
          </cell>
        </row>
        <row r="51">
          <cell r="A51" t="str">
            <v>49. ЗАО "ПКС"</v>
          </cell>
        </row>
        <row r="52">
          <cell r="A52" t="str">
            <v>50. ООО "Гостиничный комплекс "Глазов"</v>
          </cell>
        </row>
        <row r="53">
          <cell r="A53" t="str">
            <v>51. ООО "ИТСК"</v>
          </cell>
        </row>
        <row r="54">
          <cell r="A54" t="str">
            <v>52. ООО "Прибор-Сервис"</v>
          </cell>
        </row>
        <row r="55">
          <cell r="A55" t="str">
            <v>53. ООО "Санаторий - профилакторий "ЧЕПЦА"</v>
          </cell>
        </row>
        <row r="56">
          <cell r="A56" t="str">
            <v>54. ООО "Тепловодоканал"</v>
          </cell>
        </row>
        <row r="57">
          <cell r="A57" t="str">
            <v>55. ООО "Энерго­ремонт"</v>
          </cell>
        </row>
        <row r="58">
          <cell r="A58" t="str">
            <v>56. ООО УАТ</v>
          </cell>
        </row>
        <row r="59">
          <cell r="A59" t="str">
            <v>57. ООО «МК ЧМЗ»</v>
          </cell>
        </row>
        <row r="60">
          <cell r="A60" t="str">
            <v>58. ООО "Точмаш"</v>
          </cell>
        </row>
        <row r="61">
          <cell r="A61" t="str">
            <v>59. ОАО "Московский завод полиметаллов"</v>
          </cell>
        </row>
        <row r="62">
          <cell r="A62" t="str">
            <v>60. ЗАО "Проектно-Конструкторское Общество"</v>
          </cell>
        </row>
        <row r="63">
          <cell r="A63" t="str">
            <v>61. ЗАО "УАТ НЗХК"</v>
          </cell>
        </row>
        <row r="64">
          <cell r="A64" t="str">
            <v>62. ЗАО «НЗХК-Инжиниринг»</v>
          </cell>
        </row>
        <row r="65">
          <cell r="A65" t="str">
            <v>63. ЗАО Пансионат Былина</v>
          </cell>
        </row>
        <row r="66">
          <cell r="A66" t="str">
            <v>64. ООО «НЗХК-Энергия»</v>
          </cell>
        </row>
        <row r="67">
          <cell r="A67" t="str">
            <v>65. ООО «НЗХК-Инструмент»</v>
          </cell>
        </row>
        <row r="68">
          <cell r="A68" t="str">
            <v>66. ВНИИНМ им. академика А.А. Бочвара</v>
          </cell>
        </row>
        <row r="69">
          <cell r="A69" t="str">
            <v>67. ЗАО "ТВЭЛ-ИНВЕСТ"</v>
          </cell>
        </row>
        <row r="70">
          <cell r="A70" t="str">
            <v>68. ЗАО "ТВЭЛ-СТРОЙ"</v>
          </cell>
        </row>
        <row r="71">
          <cell r="A71" t="str">
            <v>69. ООО "ННКЦ"</v>
          </cell>
        </row>
        <row r="72">
          <cell r="A72" t="str">
            <v>70. ООО "Новоуральский приборный завод"</v>
          </cell>
        </row>
        <row r="73">
          <cell r="A73" t="str">
            <v>71. ЗАО "ОКБ - Нижний Новгород"</v>
          </cell>
        </row>
        <row r="74">
          <cell r="A74" t="str">
            <v>72. ЗАО "Центротех - СПб"</v>
          </cell>
        </row>
        <row r="75">
          <cell r="A75" t="str">
            <v>73. ЗАО "ТВЭЛ-ИНВЕСТ-ТЕХНОЛОДЖИ"</v>
          </cell>
        </row>
        <row r="76">
          <cell r="A76" t="str">
            <v>74. ООО "Краун"</v>
          </cell>
        </row>
        <row r="77">
          <cell r="A77" t="str">
            <v>75. ОАО "Санкт-Петербургский "ИЗОТОП"</v>
          </cell>
        </row>
        <row r="78">
          <cell r="A78" t="str">
            <v>76. ЗАО "ТЕНЕКС-Логистика"</v>
          </cell>
        </row>
        <row r="79">
          <cell r="A79" t="str">
            <v>77. ООО  "ТЕНЕКС-Комплект"</v>
          </cell>
        </row>
        <row r="80">
          <cell r="A80" t="str">
            <v>78. ОАО "ЭНИЦ"</v>
          </cell>
        </row>
        <row r="81">
          <cell r="A81" t="str">
            <v>79. ОАО "Атомэнергосбыт"</v>
          </cell>
        </row>
        <row r="82">
          <cell r="A82" t="str">
            <v>80. ОАО "Белоярская АЭС-2"</v>
          </cell>
        </row>
        <row r="83">
          <cell r="A83" t="str">
            <v>81. ОАО "ВНИИАЭС"</v>
          </cell>
        </row>
        <row r="84">
          <cell r="A84" t="str">
            <v>82. ОАО "АЭП"</v>
          </cell>
        </row>
        <row r="85">
          <cell r="A85" t="str">
            <v>83. ОАО «НИАЭП»</v>
          </cell>
        </row>
        <row r="86">
          <cell r="A86" t="str">
            <v>84. ОАО «СПБ АЭП»</v>
          </cell>
        </row>
        <row r="87">
          <cell r="A87" t="str">
            <v>85. ЗАО "Атомтехэкспорт"</v>
          </cell>
        </row>
        <row r="88">
          <cell r="A88" t="str">
            <v>86. ООО "Энергоатоминвест"</v>
          </cell>
        </row>
        <row r="89">
          <cell r="A89" t="str">
            <v>87. ЗАО «РЭМКО»</v>
          </cell>
        </row>
        <row r="90">
          <cell r="A90" t="str">
            <v>88. ОАО "Инжиниринговая компания "ЗИОМАР"</v>
          </cell>
        </row>
        <row r="91">
          <cell r="A91" t="str">
            <v>89. ОАО «ЦКБМ»</v>
          </cell>
        </row>
        <row r="92">
          <cell r="A92" t="str">
            <v>90. ОАО "НИИТФА"</v>
          </cell>
        </row>
        <row r="93">
          <cell r="A93" t="str">
            <v>91. ФГУП"ПО Машиностроительный завод"Молния"</v>
          </cell>
        </row>
        <row r="94">
          <cell r="A94" t="str">
            <v>92. ФГУП "Завод "Элвакс"</v>
          </cell>
        </row>
        <row r="95">
          <cell r="A95" t="str">
            <v>93. ФГУП "ОКТБ изделий из стекла"</v>
          </cell>
        </row>
        <row r="96">
          <cell r="A96" t="str">
            <v>94. НПО "ЦНИИ технологии машиностроения"</v>
          </cell>
        </row>
        <row r="97">
          <cell r="A97" t="str">
            <v>95. ОАО "СвердНИИхиммаш"</v>
          </cell>
        </row>
        <row r="98">
          <cell r="A98" t="str">
            <v>96. ООО "Стальэнергопроект"</v>
          </cell>
        </row>
        <row r="99">
          <cell r="A99" t="str">
            <v>97. ЗАО "Атомтрубопроводмонтаж"</v>
          </cell>
        </row>
        <row r="100">
          <cell r="A100" t="str">
            <v>98. ООО "Энергомашкомплекс"</v>
          </cell>
        </row>
        <row r="101">
          <cell r="A101" t="str">
            <v>99. ООО "Альстом Атомэнергомаш"</v>
          </cell>
        </row>
        <row r="102">
          <cell r="A102" t="str">
            <v>100. ООО "АРАКО"</v>
          </cell>
        </row>
        <row r="103">
          <cell r="A103" t="str">
            <v>101. ОАО "СНИИП"</v>
          </cell>
        </row>
        <row r="104">
          <cell r="A104" t="str">
            <v>102. ОАО "ОЗТМиТС"</v>
          </cell>
        </row>
        <row r="105">
          <cell r="A105" t="str">
            <v>103. ЗАО "Петрозаводскмаш"</v>
          </cell>
        </row>
        <row r="106">
          <cell r="A106" t="str">
            <v>104. ЗАО "РАС-Менеджмент"</v>
          </cell>
        </row>
        <row r="107">
          <cell r="A107" t="str">
            <v>105. ЗАО "СМК-Юг</v>
          </cell>
        </row>
        <row r="108">
          <cell r="A108" t="str">
            <v>106. ОАО "ИнтелЭнергоМаш"</v>
          </cell>
        </row>
        <row r="109">
          <cell r="A109" t="str">
            <v>107. ОАО "Трест "САЭМ"</v>
          </cell>
        </row>
        <row r="110">
          <cell r="A110" t="str">
            <v>108. ЗАО "Атомстройэкспорт"</v>
          </cell>
        </row>
        <row r="111">
          <cell r="A111" t="str">
            <v>109. ОАО "НПК "Химпроминжиниринг"</v>
          </cell>
        </row>
        <row r="112">
          <cell r="A112" t="str">
            <v>110. ООО "Аргон"</v>
          </cell>
        </row>
        <row r="113">
          <cell r="A113" t="str">
            <v>111. ООО "ЗУКМ"</v>
          </cell>
        </row>
        <row r="114">
          <cell r="A114" t="str">
            <v>112. ООО "Новые композиционные материалы"</v>
          </cell>
        </row>
        <row r="115">
          <cell r="A115" t="str">
            <v>113. ЗАО "Технологический центр "ТЕНЕКС"</v>
          </cell>
        </row>
        <row r="116">
          <cell r="A116" t="str">
            <v>114. ОАО "Атомэнергопром"</v>
          </cell>
        </row>
        <row r="117">
          <cell r="A117" t="str">
            <v>115. ОАО "Атомкомплект"</v>
          </cell>
        </row>
        <row r="118">
          <cell r="A118" t="str">
            <v>116. ВНИИ Автоматики им. Н.Л.Духова</v>
          </cell>
        </row>
        <row r="119">
          <cell r="A119" t="str">
            <v>117. ФГУП «Комбинат «Электрохимприбор»</v>
          </cell>
        </row>
        <row r="120">
          <cell r="A120" t="str">
            <v>118. ФГУП «Приборостроительный завод»</v>
          </cell>
        </row>
        <row r="121">
          <cell r="A121" t="str">
            <v>119. ФГУП"Производственное объединение "Маяк"</v>
          </cell>
        </row>
        <row r="122">
          <cell r="A122" t="str">
            <v>120. ФГУП "РФЯЦ ВНИИТФ им. ак. Е.И.Забабахина</v>
          </cell>
        </row>
        <row r="123">
          <cell r="A123" t="str">
            <v>121. ФГУП "РФЯЦ ВНИИЭФ"</v>
          </cell>
        </row>
        <row r="124">
          <cell r="A124" t="str">
            <v>122. ФГУП"Уральский электромеханический завод</v>
          </cell>
        </row>
        <row r="125">
          <cell r="A125" t="str">
            <v>123. ФГУП Производственное объединение"Север"</v>
          </cell>
        </row>
        <row r="126">
          <cell r="A126" t="str">
            <v>124. НИТИ им. А.П.Александрова</v>
          </cell>
        </row>
        <row r="127">
          <cell r="A127" t="str">
            <v>125. ФНПЦ "НИИИС им. Ю.Е. Седакова"</v>
          </cell>
        </row>
        <row r="128">
          <cell r="A128" t="str">
            <v>126. ФГУП "СНПО "Элерон"</v>
          </cell>
        </row>
        <row r="129">
          <cell r="A129" t="str">
            <v>127. ОАО "Обеспечение РФЯЦ-ВНИИЭФ"</v>
          </cell>
        </row>
        <row r="130">
          <cell r="A130" t="str">
            <v>128. ФГУП "КБ АТО"</v>
          </cell>
        </row>
        <row r="131">
          <cell r="A131" t="str">
            <v>129. ФГУП "НИИ приборов"</v>
          </cell>
        </row>
        <row r="132">
          <cell r="A132" t="str">
            <v>130. ФГУП "ИСС"</v>
          </cell>
        </row>
        <row r="133">
          <cell r="A133" t="str">
            <v>131. ФГУП «Базальт»</v>
          </cell>
        </row>
        <row r="134">
          <cell r="A134" t="str">
            <v>132. ФГУП "ЦНИЛОТ"</v>
          </cell>
        </row>
        <row r="135">
          <cell r="A135" t="str">
            <v>133. ФГУП "КЦ Атомбезопасность"</v>
          </cell>
        </row>
        <row r="136">
          <cell r="A136" t="str">
            <v>134. ФГУП "НТСЦ Атомзащитаинформ"</v>
          </cell>
        </row>
        <row r="137">
          <cell r="A137" t="str">
            <v>135. ФГУП «Ведомственная охрана Росатома»</v>
          </cell>
        </row>
        <row r="138">
          <cell r="A138" t="str">
            <v>136. ФГУП «Красная Звезда»</v>
          </cell>
        </row>
        <row r="139">
          <cell r="A139" t="str">
            <v>137. ОАО НИКИЭТ им. Н.А. Доллежаля</v>
          </cell>
        </row>
        <row r="140">
          <cell r="A140" t="str">
            <v>138. ОАО «Саровская Генерирующая Компания»</v>
          </cell>
        </row>
        <row r="141">
          <cell r="A141" t="str">
            <v>139. ОКБМ им. И.И.Африкантова</v>
          </cell>
        </row>
        <row r="142">
          <cell r="A142" t="str">
            <v>140. ОАО "Энергоспецмонтаж"</v>
          </cell>
        </row>
        <row r="143">
          <cell r="A143" t="str">
            <v>141. ОАО "Гидропресс"</v>
          </cell>
        </row>
        <row r="144">
          <cell r="A144" t="str">
            <v>142. ОАО "Атомтехэнерго"</v>
          </cell>
        </row>
        <row r="145">
          <cell r="A145" t="str">
            <v>143. ОАО "Головной институт "ВНИПИЭТ"</v>
          </cell>
        </row>
        <row r="146">
          <cell r="A146" t="str">
            <v>144. ВПО "Зарубежатомэнергострой"</v>
          </cell>
        </row>
        <row r="147">
          <cell r="A147" t="str">
            <v>145. ОАО "Атомспецтранс"</v>
          </cell>
        </row>
        <row r="148">
          <cell r="A148" t="str">
            <v>146. ОАО "ГСПИ"</v>
          </cell>
        </row>
        <row r="149">
          <cell r="A149" t="str">
            <v>147. ОАО "ВНИИАМ"</v>
          </cell>
        </row>
        <row r="150">
          <cell r="A150" t="str">
            <v>148. ФГУП "Горно-химический комбинат"</v>
          </cell>
        </row>
        <row r="151">
          <cell r="A151" t="str">
            <v>149. ФГУП "Атомфлот"</v>
          </cell>
        </row>
        <row r="152">
          <cell r="A152" t="str">
            <v>150. ФГУП "РосРАО"</v>
          </cell>
        </row>
        <row r="153">
          <cell r="A153" t="str">
            <v>151. ФГУП "АТЦ Минатома России"</v>
          </cell>
        </row>
        <row r="154">
          <cell r="A154" t="str">
            <v>152. ФГУП "ДальРАО"</v>
          </cell>
        </row>
        <row r="155">
          <cell r="A155" t="str">
            <v>153. ФГУП "СевРАО"</v>
          </cell>
        </row>
        <row r="156">
          <cell r="A156" t="str">
            <v>154. ФГУП "СКЦ Росатома"</v>
          </cell>
        </row>
        <row r="157">
          <cell r="A157" t="str">
            <v>155. НПО "Радиевый институт им. В.Г.Хлопина"</v>
          </cell>
        </row>
        <row r="158">
          <cell r="A158" t="str">
            <v>156. ОАО"Всерегиональное объединение "Изотоп"</v>
          </cell>
        </row>
        <row r="159">
          <cell r="A159" t="str">
            <v>157. ЗАО "Изотоп - НИИАР"</v>
          </cell>
        </row>
        <row r="160">
          <cell r="A160" t="str">
            <v>158. ФГУП "ГНЦ РФ ИФВЭ"</v>
          </cell>
        </row>
        <row r="161">
          <cell r="A161" t="str">
            <v>159. ФГУП "НИИЭФА"</v>
          </cell>
        </row>
        <row r="162">
          <cell r="A162" t="str">
            <v>160. ОАО "Институт реакторных материалов"</v>
          </cell>
        </row>
        <row r="163">
          <cell r="A163" t="str">
            <v>161. ФГУП "НИИграфит"</v>
          </cell>
        </row>
        <row r="164">
          <cell r="A164" t="str">
            <v>162. ФГУП "ГНЦ РФ ФЭИ им. А.И.Лейпунского"</v>
          </cell>
        </row>
        <row r="165">
          <cell r="A165" t="str">
            <v>163. ОАО "Гиредмет"</v>
          </cell>
        </row>
        <row r="166">
          <cell r="A166" t="str">
            <v>164. ОАО "ВНИИ химической технологии"</v>
          </cell>
        </row>
        <row r="167">
          <cell r="A167" t="str">
            <v>165. ОАО "Технопарк-Технология"</v>
          </cell>
        </row>
        <row r="168">
          <cell r="A168" t="str">
            <v>166. ФГУП "НИФХИ им.Л.Я. Карпова"</v>
          </cell>
        </row>
        <row r="169">
          <cell r="A169" t="str">
            <v>167. ФГУП "ГНЦ РФ ИТЭФ им. А.И.Алиханова"</v>
          </cell>
        </row>
        <row r="170">
          <cell r="A170" t="str">
            <v>168. ФГУП "ГНЦ РФ ТРИНИТИ"</v>
          </cell>
        </row>
        <row r="171">
          <cell r="A171" t="str">
            <v>169. ФГУП "НИИ НПО "Луч"</v>
          </cell>
        </row>
        <row r="172">
          <cell r="A172" t="str">
            <v>170. ФГУП "ЦНИИ Атоминформ"</v>
          </cell>
        </row>
        <row r="173">
          <cell r="A173" t="str">
            <v>171. ОАО "ГНЦ НИИАР"</v>
          </cell>
        </row>
        <row r="174">
          <cell r="A174" t="str">
            <v>172. ЗАО "Гринатом"</v>
          </cell>
        </row>
        <row r="175">
          <cell r="A175" t="str">
            <v>173. ЗАО «Тенекс-Сервис»</v>
          </cell>
        </row>
        <row r="176">
          <cell r="A176" t="str">
            <v>174. ОАО " Альянстрансатом"</v>
          </cell>
        </row>
        <row r="177">
          <cell r="A177" t="str">
            <v>175. ОАО " ЦОиС "ОЛенКур"</v>
          </cell>
        </row>
        <row r="178">
          <cell r="A178" t="str">
            <v>176. ОАО "Атомспецкомсервис"</v>
          </cell>
        </row>
        <row r="179">
          <cell r="A179" t="str">
            <v>177. ОАО "Жилкомсервис"</v>
          </cell>
        </row>
        <row r="180">
          <cell r="A180" t="str">
            <v>178. ОАО «ГК «Байкал»</v>
          </cell>
        </row>
        <row r="181">
          <cell r="A181" t="str">
            <v>179. НПК "Дедал"</v>
          </cell>
        </row>
        <row r="182">
          <cell r="A182" t="str">
            <v>180. ФГУ "Межотраслевой спец учебный центр"</v>
          </cell>
        </row>
        <row r="183">
          <cell r="A183" t="str">
            <v>181. ФГУП «Комбинат питания»</v>
          </cell>
        </row>
        <row r="184">
          <cell r="A184" t="str">
            <v>182. ООО "Комбинат питания"</v>
          </cell>
        </row>
        <row r="185">
          <cell r="A185" t="str">
            <v>183. ФГУП "УАЗ"</v>
          </cell>
        </row>
        <row r="186">
          <cell r="A186" t="str">
            <v>184. ФГУП "ЦУФС"</v>
          </cell>
        </row>
        <row r="187">
          <cell r="A187" t="str">
            <v>185. ГДОУ детский сад "Дошколенок"</v>
          </cell>
        </row>
        <row r="188">
          <cell r="A188" t="str">
            <v>186. ОАО "ДЕЗ"</v>
          </cell>
        </row>
        <row r="189">
          <cell r="A189" t="str">
            <v>187. ФГУП "Эпрон"</v>
          </cell>
        </row>
        <row r="190">
          <cell r="A190" t="str">
            <v xml:space="preserve">188. КЦ </v>
          </cell>
        </row>
        <row r="191">
          <cell r="A191" t="str">
            <v>189. ООО "КМЗ-АВТО"</v>
          </cell>
        </row>
      </sheetData>
      <sheetData sheetId="2">
        <row r="3">
          <cell r="B3" t="str">
            <v>да</v>
          </cell>
          <cell r="R3" t="str">
            <v>94ФЗ</v>
          </cell>
          <cell r="U3" t="str">
            <v>ЭТП</v>
          </cell>
          <cell r="W3" t="str">
            <v>ПО ЕОСЗ</v>
          </cell>
          <cell r="Y3" t="str">
            <v>из отрасли</v>
          </cell>
        </row>
        <row r="4">
          <cell r="B4" t="str">
            <v>нет</v>
          </cell>
          <cell r="R4" t="str">
            <v>СТАНДАРТ</v>
          </cell>
          <cell r="U4" t="str">
            <v>НЕЭЛЕКТР</v>
          </cell>
          <cell r="W4" t="str">
            <v>НЕ ПО ЕОСЗ</v>
          </cell>
          <cell r="Y4" t="str">
            <v>не из отрасли</v>
          </cell>
        </row>
      </sheetData>
      <sheetData sheetId="3">
        <row r="3">
          <cell r="A3" t="str">
            <v>ФЦП</v>
          </cell>
        </row>
        <row r="4">
          <cell r="A4" t="str">
            <v>Государственная программа вооружения</v>
          </cell>
        </row>
        <row r="5">
          <cell r="A5" t="str">
            <v>ФЦП "Развитие ЯОК"</v>
          </cell>
        </row>
        <row r="6">
          <cell r="A6" t="str">
            <v>Субсидии организациям ЯОК</v>
          </cell>
        </row>
        <row r="7">
          <cell r="A7" t="str">
            <v>Подпрограмма "Промышленная утилизация атомных подводных лодок, надводных кораблей с ядерными установками, судов атомного технологического обслуживания и реабилитации береговых технических баз (2005-2010 годы")</v>
          </cell>
        </row>
        <row r="8">
          <cell r="A8" t="str">
            <v>Подпрограмма "Промышленная утилизация ...", включая не программную часть</v>
          </cell>
        </row>
        <row r="9">
          <cell r="A9" t="str">
            <v>Непрограммные инвестиции в части специальных объектов</v>
          </cell>
        </row>
        <row r="10">
          <cell r="A10" t="str">
            <v>Инвестиционные расходы на специальные мероприятия</v>
          </cell>
        </row>
        <row r="11">
          <cell r="A11" t="str">
            <v>Непрограммные инвестиции в части берегового укрытия</v>
          </cell>
        </row>
        <row r="12">
          <cell r="A12" t="str">
            <v>ФЦП "Обеспечение ядерной и радиационной безопасности на 2008 год и на период до 2015 года"</v>
          </cell>
        </row>
        <row r="13">
          <cell r="A13" t="str">
            <v>ФЦП "Пожарная безопасность в Российской Федерации и на период до 2012 года"</v>
          </cell>
        </row>
        <row r="14">
          <cell r="A14" t="str">
            <v>Имущественный взнос РФ в ГК "Ростатом" на приобретение акций ОАО "Атомэнергопром" (развитие атомного энергопромышленного комплекса)</v>
          </cell>
        </row>
        <row r="15">
          <cell r="A15" t="str">
            <v>Разработка проектной документации для реализации проекта "Комплексное развитие Южной Якутии"</v>
          </cell>
        </row>
        <row r="16">
          <cell r="A16" t="str">
            <v>ФЦП "Национальная технологическая база" на 2007-2011 годы</v>
          </cell>
        </row>
        <row r="17">
          <cell r="A17" t="str">
            <v>ФЦП "Развитие электронной компонентной базы и радиоэлектроники" на 2008-2015 годы</v>
          </cell>
        </row>
        <row r="18">
          <cell r="A18" t="str">
            <v>ФЦП "Исследования и разработки по приоритетным направлениям развития научно-технического комплекса России на 2007-2012 годы"</v>
          </cell>
        </row>
        <row r="19">
          <cell r="A19" t="str">
            <v>ФЦП "Развитие инфраструктуры наноиндустрии в РФ на 2008-2010 годы"</v>
          </cell>
        </row>
        <row r="20">
          <cell r="A20" t="str">
            <v>НИОКР по решению общеотраслевых задач</v>
          </cell>
        </row>
        <row r="21">
          <cell r="A21" t="str">
            <v>Оплата услуг организаций по переработке ВОУ, извлеченного из ядерного оружия</v>
          </cell>
        </row>
        <row r="22">
          <cell r="A22" t="str">
            <v>Выполнение работ по Международному проекту ИТЭР (наука, поставка оборудования)</v>
          </cell>
        </row>
        <row r="23">
          <cell r="A23" t="str">
            <v>Международная деятельность в части внесения международных взносов (МАГАТЭ, ИТЭР)</v>
          </cell>
        </row>
        <row r="24">
          <cell r="A24" t="str">
            <v>Субсидии ФГУП "Атомфлот" на возмещение расходов по содержанию объектов, связанных с использованием атомной энергетики</v>
          </cell>
        </row>
        <row r="25">
          <cell r="A25" t="str">
            <v>Субсидии на проведение мероприятий по сбору, переработке, утилизации и хранению радиоактивных отходов</v>
          </cell>
        </row>
        <row r="26">
          <cell r="A26" t="str">
            <v>Дополнительное материальное обеспечение сотрудников ядерного оружейного комплекса</v>
          </cell>
        </row>
        <row r="27">
          <cell r="A27" t="str">
            <v>ФЦП "Жилище" на 2002-2012 годы</v>
          </cell>
        </row>
      </sheetData>
      <sheetData sheetId="4">
        <row r="3">
          <cell r="A3" t="str">
            <v>Без НДС</v>
          </cell>
        </row>
        <row r="4">
          <cell r="A4" t="str">
            <v>0%</v>
          </cell>
        </row>
        <row r="5">
          <cell r="A5" t="str">
            <v>10%</v>
          </cell>
        </row>
        <row r="6">
          <cell r="A6" t="str">
            <v>18%</v>
          </cell>
        </row>
        <row r="7">
          <cell r="A7" t="str">
            <v>25%</v>
          </cell>
        </row>
      </sheetData>
      <sheetData sheetId="5"/>
      <sheetData sheetId="6">
        <row r="3">
          <cell r="A3" t="str">
            <v>Административно-хозяйственная деятельность</v>
          </cell>
        </row>
        <row r="4">
          <cell r="A4" t="str">
            <v>Инвестиционная деятельность - ген.подряд</v>
          </cell>
        </row>
        <row r="5">
          <cell r="A5" t="str">
            <v>Инвестиционная деятельность - прочее</v>
          </cell>
        </row>
        <row r="6">
          <cell r="A6" t="str">
            <v>Коммерческая деятельность</v>
          </cell>
        </row>
        <row r="7">
          <cell r="A7" t="str">
            <v>Производственная деятельность</v>
          </cell>
        </row>
        <row r="8">
          <cell r="A8" t="str">
            <v>ПРОЧИЕ</v>
          </cell>
        </row>
      </sheetData>
      <sheetData sheetId="7">
        <row r="3">
          <cell r="A3" t="str">
            <v>1 Реактор</v>
          </cell>
        </row>
        <row r="4">
          <cell r="A4" t="str">
            <v>1.1 Корпус реактора со вспомогательными узлами</v>
          </cell>
        </row>
        <row r="5">
          <cell r="A5" t="str">
            <v>1.1 Природный уран и другие продукты с содержанием изотопа уран-235, соответствующим природному</v>
          </cell>
        </row>
        <row r="6">
          <cell r="A6" t="str">
            <v>1.1.1 Корпус</v>
          </cell>
        </row>
        <row r="7">
          <cell r="A7" t="str">
            <v>1.1.2 Кольцо опорное</v>
          </cell>
        </row>
        <row r="8">
          <cell r="A8" t="str">
            <v>1.1.3 Кольцо упорное</v>
          </cell>
        </row>
        <row r="9">
          <cell r="A9" t="str">
            <v>1.1.4 Детали уплотнения главного разъема</v>
          </cell>
        </row>
        <row r="10">
          <cell r="A10" t="str">
            <v>1.1.5 Образцы-свидетели корпусной стали</v>
          </cell>
        </row>
        <row r="11">
          <cell r="A11" t="str">
            <v>1.10 Вычислительная техника и оборудование, предназначенные для обработки информации, составляющей государственную тайну, подлежащие специальной проверке, специальным исследованиям и(или) сертификации по требованиям безопасности информации</v>
          </cell>
        </row>
        <row r="12">
          <cell r="A12" t="str">
            <v>1.100 Платы печатные повышенной плотности ТПТС ТОД67.3</v>
          </cell>
        </row>
        <row r="13">
          <cell r="A13" t="str">
            <v>1.101 Платы печатные повышенной плотности ТЖИУ ТОД67.3</v>
          </cell>
        </row>
        <row r="14">
          <cell r="A14" t="str">
            <v>1.102 Платы печатные повышенной плотности ТАКТ52 ТОД67.3</v>
          </cell>
        </row>
        <row r="15">
          <cell r="A15" t="str">
            <v>1.103 Нить Армос 58,8А, ТУ 2272-026-51605609-2005</v>
          </cell>
        </row>
        <row r="16">
          <cell r="A16" t="str">
            <v>1.104 Штампованные изделия, прокат и трубы из алюминиевого сплава 1960, в том числе:</v>
          </cell>
        </row>
        <row r="17">
          <cell r="A17" t="str">
            <v>1.104.1 Штампованное изделие ЛВ-1А</v>
          </cell>
        </row>
        <row r="18">
          <cell r="A18" t="str">
            <v>1.104.2 Штампованное изделие ЛН-1А</v>
          </cell>
        </row>
        <row r="19">
          <cell r="A19" t="str">
            <v>1.104.3 Штампованное изделие ЛД-1А</v>
          </cell>
        </row>
        <row r="20">
          <cell r="A20" t="str">
            <v>1.104.4 Штампованное изделие В-2</v>
          </cell>
        </row>
        <row r="21">
          <cell r="A21" t="str">
            <v>1.104.5 Штампованное изделие Н-2</v>
          </cell>
        </row>
        <row r="22">
          <cell r="A22" t="str">
            <v>1.104.6 Штампованное изделие Д-3</v>
          </cell>
        </row>
        <row r="23">
          <cell r="A23" t="str">
            <v>1.104.7 Труба 1960Т1 тр. 121x3</v>
          </cell>
        </row>
        <row r="24">
          <cell r="A24" t="str">
            <v>1.104.8 Труба 1960Т1 тр. 135x4,5</v>
          </cell>
        </row>
        <row r="25">
          <cell r="A25" t="str">
            <v>1.104.9 Труба 1960Т1 тр.138х5</v>
          </cell>
        </row>
        <row r="26">
          <cell r="A26" t="str">
            <v>1.105 Магнит 351, ТУ 95.332-84</v>
          </cell>
        </row>
        <row r="27">
          <cell r="A27" t="str">
            <v>1.106 Гидроксид моногидрат лития-7</v>
          </cell>
        </row>
        <row r="28">
          <cell r="A28" t="str">
            <v>1.107 Недвижимое имущество и право аренды недвижимого имущества</v>
          </cell>
        </row>
        <row r="29">
          <cell r="A29" t="str">
            <v>1.108 Оксид эрбия</v>
          </cell>
        </row>
        <row r="30">
          <cell r="A30" t="str">
            <v>1.109 Оксид гадолиния</v>
          </cell>
        </row>
        <row r="31">
          <cell r="A31" t="str">
            <v>1.11 Средства связи и оборудование, предназначенные для передачи и обработки информации, составляющей государственную тайну, подлежащие специальной проверке, специальным исследованиям и (или) сертификации по требованиям безопаности информации</v>
          </cell>
        </row>
        <row r="32">
          <cell r="A32" t="str">
            <v>1.110 Оксид диспрозия</v>
          </cell>
        </row>
        <row r="33">
          <cell r="A33" t="str">
            <v>1.111 Элементы фильтрующие 0,75 УФ АИ.713141.049</v>
          </cell>
        </row>
        <row r="34">
          <cell r="A34" t="str">
            <v>1.112 Элементы фильтрующие 0,30 УФ АИ.713141.049-01</v>
          </cell>
        </row>
        <row r="35">
          <cell r="A35" t="str">
            <v>1.113 Элементы фильтрующие УФАИ.067117.026</v>
          </cell>
        </row>
        <row r="36">
          <cell r="A36" t="str">
            <v>1.114 Элементы фильтрующие УФАИ.067117.068</v>
          </cell>
        </row>
        <row r="37">
          <cell r="A37" t="str">
            <v>1.115 Элементы фильтрующие УФАИ.067117.026-01</v>
          </cell>
        </row>
        <row r="38">
          <cell r="A38" t="str">
            <v>1.116 Перчатки камерные тип 1, 2</v>
          </cell>
        </row>
        <row r="39">
          <cell r="A39" t="str">
            <v>1.117 Электрическая энергия (мощность) для организаций атомной отрасли</v>
          </cell>
        </row>
        <row r="40">
          <cell r="A40" t="str">
            <v>1.118 Мебель, бытовое оборудование и аксессуары, необходимые для комплекции служебных помещений, предназначенных для работы с документами и сведениями, составляющими государственную тайну</v>
          </cell>
        </row>
        <row r="41">
          <cell r="A41" t="str">
            <v>1.119 Товары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2">
          <cell r="A42" t="str">
            <v>1.12 Фильтр металлокерамический 19366-0-0-02</v>
          </cell>
        </row>
        <row r="43">
          <cell r="A43" t="str">
            <v>1.120 Поставка средств шифрования и криптографической защиты информации для передачи сведений, составляющих государственную и коммерческую тайну</v>
          </cell>
        </row>
        <row r="44">
          <cell r="A44" t="str">
            <v>1.121 Информационно-аналитические материалы для обеспечения деят-ти руководства ГК "Росатом" в сис-е корпоративной безопасности при осуществ-и проектов</v>
          </cell>
        </row>
        <row r="45">
          <cell r="A45" t="str">
            <v>1.13 Нить стеклянная марки ВМПС6-14.4х4Z100-78 ТУ5952-197-05786904-2009</v>
          </cell>
        </row>
        <row r="46">
          <cell r="A46" t="str">
            <v>1.14 Нить стеклянная марки ВМПС8-14.4х4Z100-4С ТУ5952-197-05786904-2009</v>
          </cell>
        </row>
        <row r="47">
          <cell r="A47" t="str">
            <v>1.15 Углеродный жгут ВМН-4МТИ ТУ ТУ1916-003-94812603-2008</v>
          </cell>
        </row>
        <row r="48">
          <cell r="A48" t="str">
            <v>1.16 Углеродный жгут ВМН-4МТИ-2 ТУ ТУ1916-003-94812603-2008</v>
          </cell>
        </row>
        <row r="49">
          <cell r="A49" t="str">
            <v>1.17 Углеродный жгут ГЖ-23/550К ТУ1916-212-51385208-2002 изм. 1,2,3 по числу кручений 25+/-5 кр/м</v>
          </cell>
        </row>
        <row r="50">
          <cell r="A50" t="str">
            <v>1.18 Металлотканевый фильтр типа МТФ очистки высокотемпературных газов с электромагнитным ударным устройством для регенерации</v>
          </cell>
        </row>
        <row r="51">
          <cell r="A51" t="str">
            <v>1.19 Газообразный дейтерий ТУ95 15-88</v>
          </cell>
        </row>
        <row r="52">
          <cell r="A52" t="str">
            <v>1.2 Устройства внутрикорпусные</v>
          </cell>
        </row>
        <row r="53">
          <cell r="A53" t="str">
            <v>1.2 Урансодержащее сырье и продукты с содержанием изотопа уран-235, соответствующим природному</v>
          </cell>
        </row>
        <row r="54">
          <cell r="A54" t="str">
            <v>1.2.1 Шахта внутрикорпусная</v>
          </cell>
        </row>
        <row r="55">
          <cell r="A55" t="str">
            <v>1.2.2 Выгородка</v>
          </cell>
        </row>
        <row r="56">
          <cell r="A56" t="str">
            <v>1.2.3 Блок защитных труб</v>
          </cell>
        </row>
        <row r="57">
          <cell r="A57" t="str">
            <v>1.26 Кремнефтористый калий (КФК)</v>
          </cell>
        </row>
        <row r="58">
          <cell r="A58" t="str">
            <v>1.27 Циркониевая губка</v>
          </cell>
        </row>
        <row r="59">
          <cell r="A59" t="str">
            <v>1.28 Концентрат цирконовый</v>
          </cell>
        </row>
        <row r="60">
          <cell r="A60" t="str">
            <v>1.29 Бадцелеитовый концентрат (концентрат циркония)</v>
          </cell>
        </row>
        <row r="61">
          <cell r="A61" t="str">
            <v>1.3 Блок верхний</v>
          </cell>
        </row>
        <row r="62">
          <cell r="A62" t="str">
            <v>1.3 Тетрафторид урана</v>
          </cell>
        </row>
        <row r="63">
          <cell r="A63" t="str">
            <v>1.3.1 Крышка с патрубками</v>
          </cell>
        </row>
        <row r="64">
          <cell r="A64" t="str">
            <v>1.3.2 Металлоконструкция блока верхнего с траверсой и коленом воздушника</v>
          </cell>
        </row>
        <row r="65">
          <cell r="A65" t="str">
            <v>1.30 Циркониевые изделия (в том числе: оболочные трубы, ячеечные трубы, листовой прокат, полосы, прутки, концевые и комплектующие детали из циркония)</v>
          </cell>
        </row>
        <row r="66">
          <cell r="A66" t="str">
            <v>1.31 Возвратные отходы циркония, получаемые при изготовлении тепловыделяющих сборок</v>
          </cell>
        </row>
        <row r="67">
          <cell r="A67" t="str">
            <v>1.32 Диоксид циркония технический</v>
          </cell>
        </row>
        <row r="68">
          <cell r="A68" t="str">
            <v>1.33 Технологические каналы для ректоров типа РБМК и комплектующие технологических каналов</v>
          </cell>
        </row>
        <row r="69">
          <cell r="A69" t="str">
            <v>1.34 Плав уранилнитрата</v>
          </cell>
        </row>
        <row r="70">
          <cell r="A70" t="str">
            <v>1.35 Концевые детали и комплектующие изделия для тепловыделяющих элементов и тепловыделяющих сборок</v>
          </cell>
        </row>
        <row r="71">
          <cell r="A71" t="str">
            <v>1.36 Гафниевые пластины и технологические образцы гафниевых пластин;</v>
          </cell>
        </row>
        <row r="72">
          <cell r="A72" t="str">
            <v>1.37 Урановый порошок и урановая крупка для комплектации тепловыделяющих элементов с содержанием урана 235 выше природного</v>
          </cell>
        </row>
        <row r="73">
          <cell r="A73" t="str">
            <v>1.38 Урановая топливная таблетка тепловыделяющих элементов с содержанием урана 235 выше природного</v>
          </cell>
        </row>
        <row r="74">
          <cell r="A74" t="str">
            <v>1.39 Тепловыделяющая сборка с содержанием урана 235 выше природного (в том числе изготовленная из давальческого сырья).</v>
          </cell>
        </row>
        <row r="75">
          <cell r="A75" t="str">
            <v>1.4 Привод СУЗ с комплектом принадлежностей</v>
          </cell>
        </row>
        <row r="76">
          <cell r="A76" t="str">
            <v>1.4 Закись - окись урана</v>
          </cell>
        </row>
        <row r="77">
          <cell r="A77" t="str">
            <v>1.40 Металлические слитки из рафинированного природного урана и гексафторида природного урана</v>
          </cell>
        </row>
        <row r="78">
          <cell r="A78" t="str">
            <v>1.41 Поглощающие элементы (ПЭЛ) и источники нейтронов для систем управления и защиты (СУЗ) ядерных реакторов и ядерных установок</v>
          </cell>
        </row>
        <row r="79">
          <cell r="A79" t="str">
            <v>1.42 Труба из титана и титановых сплавов</v>
          </cell>
        </row>
        <row r="80">
          <cell r="A80" t="str">
            <v>1.43 Труба из циркония и циркониевых сплавов</v>
          </cell>
        </row>
        <row r="81">
          <cell r="A81" t="str">
            <v>1.44 Фотонейтронные источники - элементы ядерного реактора</v>
          </cell>
        </row>
        <row r="82">
          <cell r="A82" t="str">
            <v>1.45 Хвостовики, головки тепловыделяющих сборок</v>
          </cell>
        </row>
        <row r="83">
          <cell r="A83" t="str">
            <v>1.46 Тяжелая вода (оксид дейтерия)</v>
          </cell>
        </row>
        <row r="84">
          <cell r="A84" t="str">
            <v>1.47 Изделия из ядерно-чистого графита применяемого для изготовления ядерного топлива, в том числе (1.47.1-1.47.16):</v>
          </cell>
        </row>
        <row r="85">
          <cell r="A85" t="str">
            <v>1.47.1 Втулка графитовая РБМ-К5.12-1</v>
          </cell>
        </row>
        <row r="86">
          <cell r="A86" t="str">
            <v>1.47.10 Кольцо РБМ-К5.12-3-01</v>
          </cell>
        </row>
        <row r="87">
          <cell r="A87" t="str">
            <v>1.47.11 Кольцо РБМ-К5.12-4</v>
          </cell>
        </row>
        <row r="88">
          <cell r="A88" t="str">
            <v>1.47.12 Кольцо РБМ-К5.12-4-02</v>
          </cell>
        </row>
        <row r="89">
          <cell r="A89" t="str">
            <v>1.47.13 Блочок графитовый ф41x340</v>
          </cell>
        </row>
        <row r="90">
          <cell r="A90" t="str">
            <v>1.47.14 Блочок графитовый ФбЗхЗОО</v>
          </cell>
        </row>
        <row r="91">
          <cell r="A91" t="str">
            <v>1.47.15 Блочок графитовый ФббхЗОО</v>
          </cell>
        </row>
        <row r="92">
          <cell r="A92" t="str">
            <v>1.47.16 Стержень графитовый 92x535 ЭГП-6</v>
          </cell>
        </row>
        <row r="93">
          <cell r="A93" t="str">
            <v>1.47.2 Втулка графитовая РБМ-К5.12-10</v>
          </cell>
        </row>
        <row r="94">
          <cell r="A94" t="str">
            <v>1.47.3 Втулка графитовая РБМ-К5.12-11</v>
          </cell>
        </row>
        <row r="95">
          <cell r="A95" t="str">
            <v>1.47.4 Втулка графитовая РБМ-К5.12-12</v>
          </cell>
        </row>
        <row r="96">
          <cell r="A96" t="str">
            <v>1.47.5 Втулка графитовая РБМ-К5.12-13</v>
          </cell>
        </row>
        <row r="97">
          <cell r="A97" t="str">
            <v>1.47.6 Втулка графитовая РБМ-К5.12-13-01</v>
          </cell>
        </row>
        <row r="98">
          <cell r="A98" t="str">
            <v>1.47.7 Втулка графитовая РБМ-К5.12-14</v>
          </cell>
        </row>
        <row r="99">
          <cell r="A99" t="str">
            <v>1.47.8 Втулка графитовая РБМ-К5.12-9</v>
          </cell>
        </row>
        <row r="100">
          <cell r="A100" t="str">
            <v>1.47.9 Кольцо РБМ-К5.12-3</v>
          </cell>
        </row>
        <row r="101">
          <cell r="A101" t="str">
            <v>1.48 Бор аморфный природный</v>
          </cell>
        </row>
        <row r="102">
          <cell r="A102" t="str">
            <v>1.49 Карбид бора природного</v>
          </cell>
        </row>
        <row r="103">
          <cell r="A103" t="str">
            <v>1.5 Гексафторид урана</v>
          </cell>
        </row>
        <row r="104">
          <cell r="A104" t="str">
            <v>1.50 Бор аморфный, обогащенный по изотопу бор-10</v>
          </cell>
        </row>
        <row r="105">
          <cell r="A105" t="str">
            <v>1.51 Карбид бора, обогащенный по изотопу бор-10</v>
          </cell>
        </row>
        <row r="106">
          <cell r="A106" t="str">
            <v>1.52 Жгутик полиакрилонитрильный для специальных целей ТУ 2272-001-82666421-2009</v>
          </cell>
        </row>
        <row r="107">
          <cell r="A107" t="str">
            <v>1.53 Жгутик полиакрилонитрильный для конструкционных материалов ТУ 2272-002-82666421-2009</v>
          </cell>
        </row>
        <row r="108">
          <cell r="A108" t="str">
            <v>1.54 Волокно и жгут полиакрилонитрильные синтетические НИТРОН ТУ 2272-003-82666421-2009</v>
          </cell>
        </row>
        <row r="109">
          <cell r="A109" t="str">
            <v>1.55 Полиакрилонитрильные волокно используемое при производстве высокомодульного углеродного волокна</v>
          </cell>
        </row>
        <row r="110">
          <cell r="A110" t="str">
            <v>1.56 Сырье и компоненты (в том числе химические реактивы и материалы) используемые при производстве высокомодульного углеродного волокна</v>
          </cell>
        </row>
        <row r="111">
          <cell r="A111" t="str">
            <v>1.57 Жгут углеродный ВМН-4МТ, ВМН-4МТИ-2, ВМН-4МТС</v>
          </cell>
        </row>
        <row r="112">
          <cell r="A112" t="str">
            <v>1.58 Жгут углеродный марки ВМН-4 с повышенной круткой (ВМН-4ПКТ)</v>
          </cell>
        </row>
        <row r="113">
          <cell r="A113" t="str">
            <v>1.59 Полиакрилонитрильная нить ТУ 6-13-00209556-158-00</v>
          </cell>
        </row>
        <row r="114">
          <cell r="A114" t="str">
            <v>1.6 Гексафторид урана разных степеней обогащения по урану 235</v>
          </cell>
        </row>
        <row r="115">
          <cell r="A115" t="str">
            <v>1.60 Оборудование для установки получения порошка урана методом восстановительного пирогидролиза ВГПУ (нестандартное оборудование)</v>
          </cell>
        </row>
        <row r="116">
          <cell r="A116" t="str">
            <v>1.61 Трубы, прокат, прутки и слитки из сплава CAB, в том числе (1.61.1-1.61.8):</v>
          </cell>
        </row>
        <row r="117">
          <cell r="A117" t="str">
            <v>1.61.1 Пруток Сав1.Т КР 15 х 2300</v>
          </cell>
        </row>
        <row r="118">
          <cell r="A118" t="str">
            <v>1.61.10 Труба 30x1,5x2100 Сав1Т</v>
          </cell>
        </row>
        <row r="119">
          <cell r="A119" t="str">
            <v>1.61.11 Труба 40 х Их 1000 Сав1Т</v>
          </cell>
        </row>
        <row r="120">
          <cell r="A120" t="str">
            <v>1.61.12 Труба 50x2,0x1100 Сав1Т</v>
          </cell>
        </row>
        <row r="121">
          <cell r="A121" t="str">
            <v>1.61.13 Труба 50x2,0x3700 Сав1Т</v>
          </cell>
        </row>
        <row r="122">
          <cell r="A122" t="str">
            <v>1.61.14 Труба 55 х 15 х 1000 Сав1Т</v>
          </cell>
        </row>
        <row r="123">
          <cell r="A123" t="str">
            <v>1.61.15 Труба 70x2,0x1100 Сав1Т</v>
          </cell>
        </row>
        <row r="124">
          <cell r="A124" t="str">
            <v>1.61.16 Труба 70x2,0x1270 Сав1Т</v>
          </cell>
        </row>
        <row r="125">
          <cell r="A125" t="str">
            <v>1.61.17 Труба 70 х 15 х 1000 Сав1Т</v>
          </cell>
        </row>
        <row r="126">
          <cell r="A126" t="str">
            <v>1.61.18 Труба 74x2,5x1100 Сав1Т</v>
          </cell>
        </row>
        <row r="127">
          <cell r="A127" t="str">
            <v>1.61.19 Труба 75 х 10 х 1000 Сав1Т</v>
          </cell>
        </row>
        <row r="128">
          <cell r="A128" t="str">
            <v>1.61.2 Пруток Сав1.Т КР 25 х 2700</v>
          </cell>
        </row>
        <row r="129">
          <cell r="A129" t="str">
            <v>1.61.20 Труба 75 х 12,5 х 1000 Сав1Т</v>
          </cell>
        </row>
        <row r="130">
          <cell r="A130" t="str">
            <v>1.61.21 Труба С ABIT 79x52x16100</v>
          </cell>
        </row>
        <row r="131">
          <cell r="A131" t="str">
            <v>1.61.22 Труба САВ-1Т ф80х10х1000</v>
          </cell>
        </row>
        <row r="132">
          <cell r="A132" t="str">
            <v>1.61.23 Труба САВ-1Т ф80х20х1000</v>
          </cell>
        </row>
        <row r="133">
          <cell r="A133" t="str">
            <v>1.61.24 Труба 85 х 8,5х 500 Сав1Т</v>
          </cell>
        </row>
        <row r="134">
          <cell r="A134" t="str">
            <v>1.61.25 Заготовка 195x600 CAB 1</v>
          </cell>
        </row>
        <row r="135">
          <cell r="A135" t="str">
            <v>1.61.26 Заготовка 177x600 CAB 1</v>
          </cell>
        </row>
        <row r="136">
          <cell r="A136" t="str">
            <v>1.61.27 Заготовка 147x600 CAB 6</v>
          </cell>
        </row>
        <row r="137">
          <cell r="A137" t="str">
            <v>1.61.28 Заготовка 195x600 CAB 6</v>
          </cell>
        </row>
        <row r="138">
          <cell r="A138" t="str">
            <v>1.61.3 Пруток Сав1.Т КР 30</v>
          </cell>
        </row>
        <row r="139">
          <cell r="A139" t="str">
            <v>1.61.4 Пруток Сав1.ТКР32</v>
          </cell>
        </row>
        <row r="140">
          <cell r="A140" t="str">
            <v>1.61.5 Пруток Сав1.ТКР 40</v>
          </cell>
        </row>
        <row r="141">
          <cell r="A141" t="str">
            <v>1.61.6 Пруток Сав1.ТКР 55</v>
          </cell>
        </row>
        <row r="142">
          <cell r="A142" t="str">
            <v>1.61.7 Пруток САВ-1 ф70</v>
          </cell>
        </row>
        <row r="143">
          <cell r="A143" t="str">
            <v>1.61.8 Пруток САВ-1 ф85</v>
          </cell>
        </row>
        <row r="144">
          <cell r="A144" t="str">
            <v>1.61.9 Пруток САВ-1 ф185</v>
          </cell>
        </row>
        <row r="145">
          <cell r="A145" t="str">
            <v>1.62 Трубы, прокат, прутки и слитки из сплава 42ХНМ, в том числе (1.62.1-1.62.11):</v>
          </cell>
        </row>
        <row r="146">
          <cell r="A146" t="str">
            <v>1.62.1 Круг 8,6h11 42ХНМ-Г-ТО</v>
          </cell>
        </row>
        <row r="147">
          <cell r="A147" t="str">
            <v>1.62.10 Труба вн22,8в х 2,1в х 1100кр - 42ХНМ</v>
          </cell>
        </row>
        <row r="148">
          <cell r="A148" t="str">
            <v>1.62.11 Пруток 5,5 B-h10-T 42ХНМ</v>
          </cell>
        </row>
        <row r="149">
          <cell r="A149" t="str">
            <v>1.62.2 Круг 10h11 42ХНМ-Г-ТО</v>
          </cell>
        </row>
        <row r="150">
          <cell r="A150" t="str">
            <v>1.62.3 Круг 60 крат. 1300 42ХНМ</v>
          </cell>
        </row>
        <row r="151">
          <cell r="A151" t="str">
            <v>1.62.4 Труба 7,0ов х 0,45ов х 1100 - 42ХНМ</v>
          </cell>
        </row>
        <row r="152">
          <cell r="A152" t="str">
            <v>1.62.5 Труба 8,2в х 0,5в х 4050-42ХНМ</v>
          </cell>
        </row>
        <row r="153">
          <cell r="A153" t="str">
            <v>1.62.6 Труба 8,2 х 0,55 х 4050-42ХНМ</v>
          </cell>
        </row>
        <row r="154">
          <cell r="A154" t="str">
            <v>1.62.7 Труба 8,2 х 0,55 х 4200-42ХНМ</v>
          </cell>
        </row>
        <row r="155">
          <cell r="A155" t="str">
            <v>1.62.8 Труба 8,2 х вн7,1 х 4200-42ХНМ</v>
          </cell>
        </row>
        <row r="156">
          <cell r="A156" t="str">
            <v>1.62.9 Труба Т8,2 х вн 7,1 х 4050-42ХНМ</v>
          </cell>
        </row>
        <row r="157">
          <cell r="A157" t="str">
            <v>1.63 Трубы, прокат, прутки и слитки из сплава ЧС 68-ИД, в том числе (1.63.1-1.63.7):</v>
          </cell>
        </row>
        <row r="158">
          <cell r="A158" t="str">
            <v>1.63.1 Труба 14,9 х 1 х 700 -06Х16Н15М2Г2ТФР (ЧС68-ИД)</v>
          </cell>
        </row>
        <row r="159">
          <cell r="A159" t="str">
            <v>1.63.2 Труба 23,0 х 0,7 х 1000 -06Х16Н15М2Г2ТФР (ЧС68-ИД)</v>
          </cell>
        </row>
        <row r="160">
          <cell r="A160" t="str">
            <v>1.63.3 Проволока профильная ЧС-68 1,3x0,6</v>
          </cell>
        </row>
        <row r="161">
          <cell r="A161" t="str">
            <v>1.63.4 Заготовка трубная 65 КД1850 ЧС 68-ИД</v>
          </cell>
        </row>
        <row r="162">
          <cell r="A162" t="str">
            <v>1.63.5 Проволока 0,6x1,3 ЧС-68ИД</v>
          </cell>
        </row>
        <row r="163">
          <cell r="A163" t="str">
            <v>1.63.6 Проволока 0,95 06Х16Н15М2Г2ТФР-ИД (ЧС 68-ИД)</v>
          </cell>
        </row>
        <row r="164">
          <cell r="A164" t="str">
            <v>1.63.7 Проволока 1,05 ЧС-68ИД</v>
          </cell>
        </row>
        <row r="165">
          <cell r="A165" t="str">
            <v>1.64 Труба шестигранная 157x82 08Х18Н10Т-Ш, в том числе (1.64.1-1.64.3):</v>
          </cell>
        </row>
        <row r="166">
          <cell r="A166" t="str">
            <v>1.64.1 Заготовка трубная 120-и1 05X12Н2М</v>
          </cell>
        </row>
        <row r="167">
          <cell r="A167" t="str">
            <v>1.64.2 Заготовка трубная 65 кратн.1650 ЭИ 847-ИД</v>
          </cell>
        </row>
        <row r="168">
          <cell r="A168" t="str">
            <v>1.64.3 Пруток 14,5-В-Ы0-Т 06Х16Н15МЗБ-Ш</v>
          </cell>
        </row>
        <row r="169">
          <cell r="A169" t="str">
            <v>1.65 Хлорид лития</v>
          </cell>
        </row>
        <row r="170">
          <cell r="A170" t="str">
            <v>1.66 Карбонат лития</v>
          </cell>
        </row>
        <row r="171">
          <cell r="A171" t="str">
            <v>1.67 Гидроокись лития</v>
          </cell>
        </row>
        <row r="172">
          <cell r="A172" t="str">
            <v>1.68 Литий металлический</v>
          </cell>
        </row>
        <row r="173">
          <cell r="A173" t="str">
            <v>1.69 Порошок ферритовый стронциевый 28ПФС250</v>
          </cell>
        </row>
        <row r="174">
          <cell r="A174" t="str">
            <v>1.7 Гидрооксид моногидрат лития-7</v>
          </cell>
        </row>
        <row r="175">
          <cell r="A175" t="str">
            <v>1.70 Молибден, полосы и изделия из молибдена</v>
          </cell>
        </row>
        <row r="176">
          <cell r="A176" t="str">
            <v>1.71 Трубы, прокат, прутки и слитки из сплава ЭП-450</v>
          </cell>
        </row>
        <row r="177">
          <cell r="A177" t="str">
            <v>1.72 Трубы, прокат, прутки и слитки из сплава ХН40М5Т2ГЮБР-ИД (ЭК173-ИД)</v>
          </cell>
        </row>
        <row r="178">
          <cell r="A178" t="str">
            <v>1.73 Проволока ХН40М5Т2ГЮБР (ЭК173-ИД) 1,1 js10-степень холодной деформации 50%</v>
          </cell>
        </row>
        <row r="179">
          <cell r="A179" t="str">
            <v>1.74 Проволока ХН40М5Т2ГЮБР-ИД (ЭК 173-ИД) 0,9 js10-степень холодной деформации 50%</v>
          </cell>
        </row>
        <row r="180">
          <cell r="A180" t="str">
            <v>1.75 Проволока ХН40М5Т2ГЮБР-ИД (ЭК173-ИД) 1,5 js10-степень холодной деформации 50%</v>
          </cell>
        </row>
        <row r="181">
          <cell r="A181" t="str">
            <v>1.76 Источники ионизирующего излучения</v>
          </cell>
        </row>
        <row r="182">
          <cell r="A182" t="str">
            <v>1.77 Материалы для производства сверхпроводников, утвержденные международной организацией ИТЭР, в том числе:</v>
          </cell>
        </row>
        <row r="183">
          <cell r="A183" t="str">
            <v>1.77.1 Полоса танталовая S=l,3</v>
          </cell>
        </row>
        <row r="184">
          <cell r="A184" t="str">
            <v>1.77.10 Ниобия пентаоксид (ниобия пятиокись) марка 2</v>
          </cell>
        </row>
        <row r="185">
          <cell r="A185" t="str">
            <v>1.77.11 Ниобия пентаоксид (ниобия пятиокись) марка 3</v>
          </cell>
        </row>
        <row r="186">
          <cell r="A186" t="str">
            <v>1.77.2 Полоса танталовая S=1,4</v>
          </cell>
        </row>
        <row r="187">
          <cell r="A187" t="str">
            <v>1.77.3 Пруток ВТ1-00 50,0x3000,0мм</v>
          </cell>
        </row>
        <row r="188">
          <cell r="A188" t="str">
            <v>1.77.4 Пруток прессованный Weiland КЗ 6 ф114+-2x315+5мм медь класса OF01 с RRR&gt;250 АСТМВ 170/224</v>
          </cell>
        </row>
        <row r="189">
          <cell r="A189" t="str">
            <v>1.77.5 Труба бронзовая Weiland BD3 113x93x305мм</v>
          </cell>
        </row>
        <row r="190">
          <cell r="A190" t="str">
            <v>1.77.6 Пруток круглый бронзовый Weiland BD3 85x315мм</v>
          </cell>
        </row>
        <row r="191">
          <cell r="A191" t="str">
            <v>1.77.7 Труба тянутая Weiland К36 ф112+/-0,Зх84+/-0,3х303+5мм</v>
          </cell>
        </row>
        <row r="192">
          <cell r="A192" t="str">
            <v>1.77.8 Труба тянутая Weiland К32 ф112+/-0,Зх100+/-0,3x303+5</v>
          </cell>
        </row>
        <row r="193">
          <cell r="A193" t="str">
            <v>1.77.8.1 Труба прессованная концентрическая Weiland К36 ф206-0,5х 136+0,5x750-1мм</v>
          </cell>
        </row>
        <row r="194">
          <cell r="A194" t="str">
            <v>1.77.8.2 Труба прессованная концентрическая Weiland К36 ф256-0,5х196+0,5х730-1мм</v>
          </cell>
        </row>
        <row r="195">
          <cell r="A195" t="str">
            <v>1.77.9 Ниобия пентаоксид (ниобия пятиокись) марка 1</v>
          </cell>
        </row>
        <row r="196">
          <cell r="A196" t="str">
            <v>1.78 Оборудование автоматизированных линий по изготовлению тепловыделяющих сборок (нестандартное оборудование, по конструкторской документации предприятий)</v>
          </cell>
        </row>
        <row r="197">
          <cell r="A197" t="str">
            <v>1.79 Стенды сборки пучков и кассет тепловыделяющих сборок (нестандартное оборудование, по конструкторской документации предприятий)</v>
          </cell>
        </row>
        <row r="198">
          <cell r="A198" t="str">
            <v>1.8 Карбонат лития-6</v>
          </cell>
        </row>
        <row r="199">
          <cell r="A199" t="str">
            <v>1.80 Стеклонить ВМПС-8</v>
          </cell>
        </row>
        <row r="200">
          <cell r="A200" t="str">
            <v>1.81 Стеклонить ВМПС-6</v>
          </cell>
        </row>
        <row r="201">
          <cell r="A201" t="str">
            <v>1.82 Кремниевые эпитаксиальные структуры ЕТО.035387ТУ, ЕТО035.124ТУ</v>
          </cell>
        </row>
        <row r="202">
          <cell r="A202" t="str">
            <v>1.83 Структуры КНС (кремний на сапфире) ПБЦО.032.028ТУ</v>
          </cell>
        </row>
        <row r="203">
          <cell r="A203" t="str">
            <v>1.84 Приемник давления типа 2410 для датчиков давления ТЖИУ406-М100-АС</v>
          </cell>
        </row>
        <row r="204">
          <cell r="A204" t="str">
            <v>1.85 Тензомодуль ТДМ101 (ГАВЛ.408854.132ТТ)</v>
          </cell>
        </row>
        <row r="205">
          <cell r="A205" t="str">
            <v>1.86 Тензомодуль ТДМИ (ГАВЛ.408854.132ТТ)</v>
          </cell>
        </row>
        <row r="206">
          <cell r="A206" t="str">
            <v>1.87 Газоразделительная центрифуга (газовая центрифуга)</v>
          </cell>
        </row>
        <row r="207">
          <cell r="A207" t="str">
            <v>1.88 Запасные части и комплектующие для газоразделительной центрифуги (газовой центрифуги)</v>
          </cell>
        </row>
        <row r="208">
          <cell r="A208" t="str">
            <v>1.89 Товары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209">
          <cell r="A209" t="str">
            <v>1.9 Программные, программно-аппаратные средства и оборудование защиты информации, составляющей государственную тайну</v>
          </cell>
        </row>
        <row r="210">
          <cell r="A210" t="str">
            <v>1.90 Нитрид алюминия</v>
          </cell>
        </row>
        <row r="211">
          <cell r="A211" t="str">
            <v>1.91 Фотоумножитель ФЭУ-176-1 АШПК.433240.012ТУ</v>
          </cell>
        </row>
        <row r="212">
          <cell r="A212" t="str">
            <v>1.91А Фотоумножитель ФЭУ-184-1 АШПК.433240.240ТУ-1</v>
          </cell>
        </row>
        <row r="213">
          <cell r="A213" t="str">
            <v>1.92 Фотоумножитель ФЭУ-86П ОДО.335.648 ТУ</v>
          </cell>
        </row>
        <row r="214">
          <cell r="A214" t="str">
            <v>1.93 Фотоумножитель ФЭУ-31 ОДО.331.634.ТУ, СУ3.358.044-ТУ1</v>
          </cell>
        </row>
        <row r="215">
          <cell r="A215" t="str">
            <v>1.94 Фотоумножитель ФЭУ-115М8 ОДО.335.215ТУ</v>
          </cell>
        </row>
        <row r="216">
          <cell r="A216" t="str">
            <v>1.95 Источник питания БМП24 БЖАК.436537.001 ТУ</v>
          </cell>
        </row>
        <row r="217">
          <cell r="A217" t="str">
            <v>1.96 Шкаф сейсмостойкий с комплектом монтажных частей для комплектации оборудования АСУ ТП для АЭС ПШУ60 с КМЧ ПШУ60.010 ТПТС51.2000ТУ12</v>
          </cell>
        </row>
        <row r="218">
          <cell r="A218" t="str">
            <v>1.97 Шкаф сейсмостойкий с комплектом монтажных частей для комплектации оборудования АСУ ТП для АЭС ГТШУ60 с КМЧ ПШУ60.020 ТПТС52.2310ТУ</v>
          </cell>
        </row>
        <row r="219">
          <cell r="A219" t="str">
            <v>1.98 Шкаф сейсмостойкий с комплектом монтажных частей для комплектации оборудования АСУ ТП для АЭС ПШУ60 с КМЧ ПШУ60.030 ТПТС52.2100ТУ2</v>
          </cell>
        </row>
        <row r="220">
          <cell r="A220" t="str">
            <v>1.99 Шкаф сейсмостойкий с комплектом монтажных частей для комплектации оборудования АСУ ТП для АЭС ПШУ60-01 с КМЧ ПШУ60.010-01 ТПТС51.2020ТУ</v>
          </cell>
        </row>
        <row r="221">
          <cell r="A221" t="str">
            <v>10 Барботер в сборе с деталями закладными и элементами крепления</v>
          </cell>
        </row>
        <row r="222">
          <cell r="A222" t="str">
            <v>11 Грузоподъемное оборудование РО</v>
          </cell>
        </row>
        <row r="223">
          <cell r="A223" t="str">
            <v>11.1 Кран мостовой электрический кругового действия (полярный кран)</v>
          </cell>
        </row>
        <row r="224">
          <cell r="A224" t="str">
            <v>11.2 Кран эстакады реакторного отделения</v>
          </cell>
        </row>
        <row r="225">
          <cell r="A225" t="str">
            <v>12 Система перегрузки топлива</v>
          </cell>
        </row>
        <row r="226">
          <cell r="A226" t="str">
            <v>12.1 Перегрузочная машина (с оборудованием для извлечения упавших ТВС и пеналов герметичных)</v>
          </cell>
        </row>
        <row r="227">
          <cell r="A227" t="str">
            <v>12.2 Стеллажи для ТВС</v>
          </cell>
        </row>
        <row r="228">
          <cell r="A228" t="str">
            <v>12.3 Стеллажи бассейна выдержки</v>
          </cell>
        </row>
        <row r="229">
          <cell r="A229" t="str">
            <v>13 Оборудование и закладные шахты ревизии</v>
          </cell>
        </row>
        <row r="230">
          <cell r="A230" t="str">
            <v>13.1 Закладные шахты ревизи</v>
          </cell>
        </row>
        <row r="231">
          <cell r="A231" t="str">
            <v>13.1.1 Опора проставки</v>
          </cell>
        </row>
        <row r="232">
          <cell r="A232" t="str">
            <v>13.1.2 Опора блока защитных труб</v>
          </cell>
        </row>
        <row r="233">
          <cell r="A233" t="str">
            <v>13.1.3 Опора шахты внутрикорпусной</v>
          </cell>
        </row>
        <row r="234">
          <cell r="A234" t="str">
            <v>13.1.4 Опора верхнего блока</v>
          </cell>
        </row>
        <row r="235">
          <cell r="A235" t="str">
            <v>13.1.5 Площадка</v>
          </cell>
        </row>
        <row r="236">
          <cell r="A236" t="str">
            <v>13.1.6 Детали закладные</v>
          </cell>
        </row>
        <row r="237">
          <cell r="A237" t="str">
            <v>13.2 Оборудование шахты ревизии</v>
          </cell>
        </row>
        <row r="238">
          <cell r="A238" t="str">
            <v>13.2.1 Люк</v>
          </cell>
        </row>
        <row r="239">
          <cell r="A239" t="str">
            <v>13.2.10 Площадка переходная</v>
          </cell>
        </row>
        <row r="240">
          <cell r="A240" t="str">
            <v>13.2.2 Проставка</v>
          </cell>
        </row>
        <row r="241">
          <cell r="A241" t="str">
            <v>13.2.3 Платформа для транспортировки блока защитных труб</v>
          </cell>
        </row>
        <row r="242">
          <cell r="A242" t="str">
            <v>13.2.4 Устройство для транспортировки шахты внутрикорпусной</v>
          </cell>
        </row>
        <row r="243">
          <cell r="A243" t="str">
            <v>13.2.5 Площадка для обслуживания верхнего блока</v>
          </cell>
        </row>
        <row r="244">
          <cell r="A244" t="str">
            <v>13.2.6 Направляющая системы центровки блока защитных труб</v>
          </cell>
        </row>
        <row r="245">
          <cell r="A245" t="str">
            <v>13.2.7 Направляющая системы центровки шахты внутрикорпусной</v>
          </cell>
        </row>
        <row r="246">
          <cell r="A246" t="str">
            <v>13.2.8 Направляющие системы контроля блока защитных труб</v>
          </cell>
        </row>
        <row r="247">
          <cell r="A247" t="str">
            <v>13.2.9 Направляющая системы контроля шахты внутрикорпусной</v>
          </cell>
        </row>
        <row r="248">
          <cell r="A248" t="str">
            <v>14 Шлюзы герметичные</v>
          </cell>
        </row>
        <row r="249">
          <cell r="A249" t="str">
            <v>14.1 Шлюз герметичный основной с закладными деталями</v>
          </cell>
        </row>
        <row r="250">
          <cell r="A250" t="str">
            <v>14.2 Шлюз герметичный аварийный с закладынми деталями</v>
          </cell>
        </row>
        <row r="251">
          <cell r="A251" t="str">
            <v>14.3 Шлюз транспортный с закладными деталями</v>
          </cell>
        </row>
        <row r="252">
          <cell r="A252" t="str">
            <v>15 Комплект гидроамортизаторов</v>
          </cell>
        </row>
        <row r="253">
          <cell r="A253" t="str">
            <v>15.1 Гидроамортизатор Р-450</v>
          </cell>
        </row>
        <row r="254">
          <cell r="A254" t="str">
            <v>15.2 Гидроамортизатор Р-300</v>
          </cell>
        </row>
        <row r="255">
          <cell r="A255" t="str">
            <v>15.3 Гидроамортизатор Р-100</v>
          </cell>
        </row>
        <row r="256">
          <cell r="A256" t="str">
            <v>15.4 Гидроамортизатор Р-50</v>
          </cell>
        </row>
        <row r="257">
          <cell r="A257" t="str">
            <v>16 Гидроемкости СПЗАЗ</v>
          </cell>
        </row>
        <row r="258">
          <cell r="A258" t="str">
            <v>16.1 Емкости системы пассивного залива активной зоны</v>
          </cell>
        </row>
        <row r="259">
          <cell r="A259" t="str">
            <v>16.2 Емкости крепления гидроемкости СПЗАЗ</v>
          </cell>
        </row>
        <row r="260">
          <cell r="A260" t="str">
            <v>16.3 Детали закладные СПЗАЗ</v>
          </cell>
        </row>
        <row r="261">
          <cell r="A261" t="str">
            <v>17 Теплотехническое оборудование машзала</v>
          </cell>
        </row>
        <row r="262">
          <cell r="A262" t="str">
            <v>17.1 Турбина паровая с системой маслоснабжения, устройство управления, автоматики и защиты, внутритурбинными трубопроводами, системой вакуумирования конденсатора, конденсатором пара уплотнений, виброизоляторами фундаментной плиты турбоагрегата</v>
          </cell>
        </row>
        <row r="263">
          <cell r="A263" t="str">
            <v>17.10 Система питательной воды</v>
          </cell>
        </row>
        <row r="264">
          <cell r="A264" t="str">
            <v>17.10.1 Бак деаэраторный</v>
          </cell>
        </row>
        <row r="265">
          <cell r="A265" t="str">
            <v>17.10.2 Колонка деаэрационная</v>
          </cell>
        </row>
        <row r="266">
          <cell r="A266" t="str">
            <v>17.10.3 Основные питательные насосные агрегаты</v>
          </cell>
        </row>
        <row r="267">
          <cell r="A267" t="str">
            <v>17.11 Система подогрева сетевой воды</v>
          </cell>
        </row>
        <row r="268">
          <cell r="A268" t="str">
            <v>17.12 Арматура и трубопроводы вышеуказанных систем</v>
          </cell>
        </row>
        <row r="269">
          <cell r="A269" t="str">
            <v>17.2 Конденсаторная группа</v>
          </cell>
        </row>
        <row r="270">
          <cell r="A270" t="str">
            <v>17.3 Турбогенератор в комплекте</v>
          </cell>
        </row>
        <row r="271">
          <cell r="A271" t="str">
            <v>17.4 Система подогревателей высокого давления</v>
          </cell>
        </row>
        <row r="272">
          <cell r="A272" t="str">
            <v>17.5 Система сепарации и промперегрева</v>
          </cell>
        </row>
        <row r="273">
          <cell r="A273" t="str">
            <v>17.5.1 Сепаратор-пароперегреватель</v>
          </cell>
        </row>
        <row r="274">
          <cell r="A274" t="str">
            <v>17.5.2 Сливной насос сепаратосборника</v>
          </cell>
        </row>
        <row r="275">
          <cell r="A275" t="str">
            <v>17.5.3 Насос отвода конденсата из конденсатосборников СПП</v>
          </cell>
        </row>
        <row r="276">
          <cell r="A276" t="str">
            <v>17.6 Система основного конденсата</v>
          </cell>
        </row>
        <row r="277">
          <cell r="A277" t="str">
            <v>17.6.1 Конденсатный насосный агрегат I ступени</v>
          </cell>
        </row>
        <row r="278">
          <cell r="A278" t="str">
            <v>17.6.2 Конденсатный насосный агрегат II ступени</v>
          </cell>
        </row>
        <row r="279">
          <cell r="A279" t="str">
            <v>17.7 Система подогревателей низкого давления</v>
          </cell>
        </row>
        <row r="280">
          <cell r="A280" t="str">
            <v>17.8 Система байпаса турбины</v>
          </cell>
        </row>
        <row r="281">
          <cell r="A281" t="str">
            <v>17.8.1 Клапаны БРУ-К с системой малоснабжения</v>
          </cell>
        </row>
        <row r="282">
          <cell r="A282" t="str">
            <v>17.9 Система шарикоотчистки конденсатора</v>
          </cell>
        </row>
        <row r="283">
          <cell r="A283" t="str">
            <v>18 Грузоподъемное оборудование ТО</v>
          </cell>
        </row>
        <row r="284">
          <cell r="A284" t="str">
            <v>18.1 Кран мостовой опорный элекрический машзала</v>
          </cell>
        </row>
        <row r="285">
          <cell r="A285" t="str">
            <v>19 Электротехническое оборудование</v>
          </cell>
        </row>
        <row r="286">
          <cell r="A286" t="str">
            <v>19.1 Блочные трансформаторы</v>
          </cell>
        </row>
        <row r="287">
          <cell r="A287" t="str">
            <v>2 Оборудование бетонной шахты реактора</v>
          </cell>
        </row>
        <row r="288">
          <cell r="A288" t="str">
            <v>2.1 Детали закладные шахты реактора</v>
          </cell>
        </row>
        <row r="289">
          <cell r="A289" t="str">
            <v>2.1 Ведение бухгалтерского и налогового учета имущества, обязательств, капитала и хозяйственных операций, формированию отчетности</v>
          </cell>
        </row>
        <row r="290">
          <cell r="A290" t="str">
            <v>2.10 Каналы измерительные 1</v>
          </cell>
        </row>
        <row r="291">
          <cell r="A291" t="str">
            <v>2.10 Поддержание требуемой готовности оборудования и систем отраслевой ИКС Росатома для обеспечения непрерывного, круглосуточного мониторинга состояния стационарных и мобильных ядерно и радиационно опасных объектов Росатома для оперативного реагирования руково</v>
          </cell>
        </row>
        <row r="292">
          <cell r="A292" t="str">
            <v>2.100 Предоставление доступа услуг связи, защищенных каналов телефонной связи, в тч защищенной сотовой связи, передачи данных и выхода в Интернет</v>
          </cell>
        </row>
        <row r="293">
          <cell r="A293" t="str">
            <v>2.101 Поддержание требуемой готовности оборудования и систем отраслевой ИКС для обеспечения непрерывного, круглосуточного мониторинга состояния</v>
          </cell>
        </row>
        <row r="294">
          <cell r="A294" t="str">
            <v>2.102 Техническая эксплуатация ведомственной технологической сети спутниковой связи Росатома (ВТССС) телекоммуникационных серверов центрального</v>
          </cell>
        </row>
        <row r="295">
          <cell r="A295" t="str">
            <v>2.11 Приспособление для центровки</v>
          </cell>
        </row>
        <row r="296">
          <cell r="A296" t="str">
            <v>2.11 Информационно-аналитическое обеспечение деятельности руководителя и членов ОКЧС, экспертных групп в режиме повседневной деятельности и режиме чрезвычайной ситуации, включая поддержку их деятельности в формате мобильного центра управления</v>
          </cell>
        </row>
        <row r="297">
          <cell r="A297" t="str">
            <v>2.12 Информационно-аналитическое, методическое и организационное обеспечение комплексной мобилизационной готовности, мобилизационной подготовки предприятий отрасли и состояния гражданской обороны предприятий и организаций отрасли</v>
          </cell>
        </row>
        <row r="298">
          <cell r="A298" t="str">
            <v>2.13 Обеспечение информационной безопасности и актуальности информационной инфраструктуры управления ядерной и радиационной безопасностью стационарных и мобильных объектов отрасли,включая управление отраслевой системой конфидециальной связи отраслевым уд.цен-м</v>
          </cell>
        </row>
        <row r="299">
          <cell r="A299" t="str">
            <v>2.14 Аренда нежилых помещений для нужд организаций атомной отрасли</v>
          </cell>
        </row>
        <row r="300">
          <cell r="A300" t="str">
            <v>2.15 Охрана и физическая защита объектов атомной отрасли</v>
          </cell>
        </row>
        <row r="301">
          <cell r="A301" t="str">
            <v>2.16 Контроль за качеством изготовления и техническая приемка ядерного топлива, поставляемого на российские и зарубежные АЭС</v>
          </cell>
        </row>
        <row r="302">
          <cell r="A302" t="str">
            <v>2.17 Транспортно-экспедиторские услуги в отношении ядерных материалов, включая организацию специальных перевозок</v>
          </cell>
        </row>
        <row r="303">
          <cell r="A303" t="str">
            <v>2.18 Актуализация экологической политики в новой структуре ГК "Росатом", коррективровка плана её исполнения, экспертиза отчетов по экологическкой безопасности, координация разрешительной деятельности</v>
          </cell>
        </row>
        <row r="304">
          <cell r="A304" t="str">
            <v>2.19 Актуализация экологической политики "Топливной компании", экспертиза отчетов по экологической безопасности, интеграции и отчетность "Топливной компании", координация разрешительной деятельности</v>
          </cell>
        </row>
        <row r="305">
          <cell r="A305" t="str">
            <v>2.2 Изоляция тепловая цилиндрической части корпуса</v>
          </cell>
        </row>
        <row r="306">
          <cell r="A306" t="str">
            <v>2.2 Расчет заработной платы работников, формированию отчетности</v>
          </cell>
        </row>
        <row r="307">
          <cell r="A307" t="str">
            <v>2.20 Координация разрешительной деятельности, экспертиза отчетов экологической безопасности, научно-экологическое обоснование крупномасштабного развития атомной энергетики</v>
          </cell>
        </row>
        <row r="308">
          <cell r="A308" t="str">
            <v>2.21 Научно-экологическая экпертиза оценки воздействия на окружающую среду (ОВОС) размещения и сооружения АЭС</v>
          </cell>
        </row>
        <row r="309">
          <cell r="A309" t="str">
            <v>2.22 Услуги электронных торговых площадок (систем) по проведению торгов и процедур закупок в электронной форме определенных приказом генерального директора ГК Росатом</v>
          </cell>
        </row>
        <row r="310">
          <cell r="A310" t="str">
            <v>2.23 Проведение технических аудитов организаций, задействованных в сооружении объектов атомной отрасли и претендентов на включение в реестр аккредитованных поставщиков атомной отрасли</v>
          </cell>
        </row>
        <row r="311">
          <cell r="A311" t="str">
            <v>2.24 Услуги специализированной организации атомной отрасли</v>
          </cell>
        </row>
        <row r="312">
          <cell r="A312" t="str">
            <v>2.25 Услуги по негосударственному пенсионному обеспечению</v>
          </cell>
        </row>
        <row r="313">
          <cell r="A313" t="str">
            <v>2.26 Проведение экспертиз и составление заключений о затратах урана на изготовление тепловыделяющей сборки ядерного реактора</v>
          </cell>
        </row>
        <row r="314">
          <cell r="A314" t="str">
            <v>2.27 Разработка и оформление экспертных заключений на переработку урансодержащего химконцентрата, используемого при изготовлении тепловыделяющей сборки ядерного реактора</v>
          </cell>
        </row>
        <row r="315">
          <cell r="A315" t="str">
            <v>2.28 Услуги, связанные с конверсией и обогащением уранового сырья (в том числе давальческого)</v>
          </cell>
        </row>
        <row r="316">
          <cell r="A316" t="str">
            <v>2.29 Услуги, связанные с переконденсацией гексафторида урана из транспортно-упаковочных комплектов (ТУК) иностранного производства в ТУК российского производства</v>
          </cell>
        </row>
        <row r="317">
          <cell r="A317" t="str">
            <v>2.3 Изоляция тепловая блока верхнего</v>
          </cell>
        </row>
        <row r="318">
          <cell r="A318" t="str">
            <v>2.3 Информационно-технологическая поддержка оборудования и программного обеспечения, прикладных информационных систем и баз данных, телекоммуникационных систем, систем обеспечения информационной безопасности</v>
          </cell>
        </row>
        <row r="319">
          <cell r="A319" t="str">
            <v>2.31 Услуги по хранению тяжелой воды (оксида дейтерия)</v>
          </cell>
        </row>
        <row r="320">
          <cell r="A320" t="str">
            <v>2.32 Разработка и обоснование ядерного топлива и активных зон АЭС с реакторами ВВЭР-1000 на базе конструкций тепловыделяющих сборок ТВСА</v>
          </cell>
        </row>
        <row r="321">
          <cell r="A321" t="str">
            <v>2.33 Разработка и обоснование ядерного топлива и активных зон АЭС с реакторами ВВЭР-1000 на базе конструкций тепловыделяющих сборок ТВС-2</v>
          </cell>
        </row>
        <row r="322">
          <cell r="A322" t="str">
            <v>2.34 Разработка и обоснование ядерного топлива и топливных циклов для АЭС с реакторами ВВЭР-440</v>
          </cell>
        </row>
        <row r="323">
          <cell r="A323" t="str">
            <v>2.35 Разработка и обоснование конструкций ядерного топлива для АЭС с реакторами PWR (ТВС-КВАДРАТ)</v>
          </cell>
        </row>
        <row r="324">
          <cell r="A324" t="str">
            <v>2.36 Разработка и обоснование тематики МОКС-топливо для реакторов типа БН</v>
          </cell>
        </row>
        <row r="325">
          <cell r="A325" t="str">
            <v>2.37 Разработка и обоснование ядерного топлива для реактора БН-600</v>
          </cell>
        </row>
        <row r="326">
          <cell r="A326" t="str">
            <v>2.38 Разработка и обоснование тепловыделяющих сборок (ТВС-ПФЦ) нового поколения для АЭС с реакторами РБМК</v>
          </cell>
        </row>
        <row r="327">
          <cell r="A327" t="str">
            <v>2.39 Разработка и обоснование ядерного топлива для реакторных установок проекта АЭС-2006</v>
          </cell>
        </row>
        <row r="328">
          <cell r="A328" t="str">
            <v>2.4 Ферма упорная</v>
          </cell>
        </row>
        <row r="329">
          <cell r="A329" t="str">
            <v>2.4 Создание и техническое сопровождение структурированных кабельных сетей и каналов связи (включая активное сетевое оборудование)</v>
          </cell>
        </row>
        <row r="330">
          <cell r="A330" t="str">
            <v>2.40 Разработка и обоснование ядерного топлива для плавучего энергоблока (ПЭБ) КЛТ-40</v>
          </cell>
        </row>
        <row r="331">
          <cell r="A331" t="str">
            <v>2.41 Разработка ядерного топлива для исследовательских реакторов различных типов</v>
          </cell>
        </row>
        <row r="332">
          <cell r="A332" t="str">
            <v>2.42 Разработка и исследование технологий производств конструкционных циркониевых сплавов и изделий на его основе для тепловыделяющих элементов и тепловыделяющих сборок энергетических реакторов</v>
          </cell>
        </row>
        <row r="333">
          <cell r="A333" t="str">
            <v>2.43 Разработка и исследование технологий производства ядерных топливных таблеток на основе диоксида урана</v>
          </cell>
        </row>
        <row r="334">
          <cell r="A334" t="str">
            <v>2.44 Проведение послереакторных исследований отработавшего топлива</v>
          </cell>
        </row>
        <row r="335">
          <cell r="A335" t="str">
            <v>2.45 Разработка и исследование технологий производств сверхпроводящих материалов</v>
          </cell>
        </row>
        <row r="336">
          <cell r="A336" t="str">
            <v>2.46 Разработка и исследование технологии химических переделов в производстве урана</v>
          </cell>
        </row>
        <row r="337">
          <cell r="A337" t="str">
            <v>2.47 Разработка и исследование технологии химических переделов в производстве циркония</v>
          </cell>
        </row>
        <row r="338">
          <cell r="A338" t="str">
            <v>2.48 Услуги по проведению аналитических исследований, мониторинга и ведения Регистра гражданского плутония, подготовка аналитической информации для опубликования в МАГАТЭ ежегодных заявлений о запасах плутония в Российской Федерации</v>
          </cell>
        </row>
        <row r="339">
          <cell r="A339" t="str">
            <v>2.49 Обеспечение ледокола стоящего на ремонте в доке коммунальными услугами (электроснабжение, канализование, водоснабжение, теплоснабжение, вывоз твердых бытовых отходов, связь)</v>
          </cell>
        </row>
        <row r="340">
          <cell r="A340" t="str">
            <v>2.5 Ферма опорная</v>
          </cell>
        </row>
        <row r="341">
          <cell r="A341" t="str">
            <v>2.5 Услуги связи, предоставления защищенных каналов передачи данных и выхода в интернет</v>
          </cell>
        </row>
        <row r="342">
          <cell r="A342" t="str">
            <v>2.50 Услуги по централизованной организации выставочной деятельности</v>
          </cell>
        </row>
        <row r="343">
          <cell r="A343" t="str">
            <v>2.51 Услуги дочерних обществ по обеспечению производственной деятельности ОАО «Машиностроительный завод» (ОАО "МСЗ") и дочерних обществ ОАО "МСЗ", в том числе (2.51.1-2.51.4):</v>
          </cell>
        </row>
        <row r="344">
          <cell r="A344" t="str">
            <v>2.51.1 Автотранспортные услуги по перевозке опасных и специальных грузов, в том числе по территории предприятия</v>
          </cell>
        </row>
        <row r="345">
          <cell r="A345" t="str">
            <v>2.51.2 Обеспечение коммунальными услугами (водоснабжение, теплоснабжение)</v>
          </cell>
        </row>
        <row r="346">
          <cell r="A346" t="str">
            <v>2.51.3 Обеспечение услугами технического обслуживания, ремонта оборудования обеспечивающего водоснабжение и теплоснабжение</v>
          </cell>
        </row>
        <row r="347">
          <cell r="A347" t="str">
            <v>2.51.4 Железнодорожная транспортировка опасных и специальных грузов по территории предприятия</v>
          </cell>
        </row>
        <row r="348">
          <cell r="A348" t="str">
            <v>2.52 Обеспечение ОАО «Машиностроительный завод» (ОАО "МСЗ") своих дочерних обществ комплексом производственно-технических услуг в пределах режимной территории ОАО "МСЗ" (в рамках единого бюджетного процесса ОАО «ТВЭЛ»)</v>
          </cell>
        </row>
        <row r="349">
          <cell r="A349" t="str">
            <v>2.52.1 Аренда промышленного оборудования у ОАО "МСЗ"</v>
          </cell>
        </row>
        <row r="350">
          <cell r="A350" t="str">
            <v>2.52.2 Обучение и аттестация персонала в соответствии с требованиями промышленной безопасности на территории ОАО «МСЗ»</v>
          </cell>
        </row>
        <row r="351">
          <cell r="A351" t="str">
            <v>2.52.3 Предоставление услуг по аренде складов и хранению материалов на складах МСЗ</v>
          </cell>
        </row>
        <row r="352">
          <cell r="A352" t="str">
            <v>2.52.4 Производственные услуги, оказываемые цехами ОАО «МСЗ» дочерним обществам</v>
          </cell>
        </row>
        <row r="353">
          <cell r="A353" t="str">
            <v>2.52.6 Услуги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354">
          <cell r="A354" t="str">
            <v>2.53 Услуги по перечню, утвержденному Наблюдательным советом Госкорпорации "Росатом",        финансирование        которых осуществляется из  специального резервного фонда ГК «Росатом», предназначенного для финансирования расходов по обеспечению физич. защиты</v>
          </cell>
        </row>
        <row r="355">
          <cell r="A355" t="str">
            <v>2.54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356">
          <cell r="A356" t="str">
            <v>2.55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357">
          <cell r="A357" t="str">
            <v>2.56 Депозитарное хранение, комплектование, учёт и использование архивных документов, в том числе секретных, Архивного фонда Российской Федерации, находящихся в ведении Госкорпорации «Росатом»</v>
          </cell>
        </row>
        <row r="358">
          <cell r="A358" t="str">
            <v>2.57 Обеспечение ОАО «Чепецкий механический завод» (ОАО "ЧМЗ") своих дочерних обществ комплексом производственно-технических услуг в пределах режимной территории ОАО "ЧМЗ" (в рамках единого бюджетного процесса ОАО «ТВЭЛ»), в том числе (2.57.1-2.57.4):</v>
          </cell>
        </row>
        <row r="359">
          <cell r="A359" t="str">
            <v>2.57.1 Аренда промышленного оборудования у ОАО "ЧМЗ"</v>
          </cell>
        </row>
        <row r="360">
          <cell r="A360" t="str">
            <v>2.57.2 Обучение и аттестация персонала в соответствии с требованиями промышленной безопасности на территории ОАО "ЧМЗ"</v>
          </cell>
        </row>
        <row r="361">
          <cell r="A361" t="str">
            <v>2.57.3 Предоставление услуг по аренде складов и хранению материалов на складах ОАО "ЧМЗ"</v>
          </cell>
        </row>
        <row r="362">
          <cell r="A362" t="str">
            <v>2.57.4 Производственные услуги, оказываемые цехами ОАО "ЧМЗ" дочерним обществам</v>
          </cell>
        </row>
        <row r="363">
          <cell r="A363" t="str">
            <v>2.58 Услуги дочерних обществ по обеспечению производственной деятельности ОАО «Чепецкий механический завод» (ОАО "ЧМЗ") и дочерних обществ ОАО "ЧМЗ", в том числе (2.58.1-2.58.8):</v>
          </cell>
        </row>
        <row r="364">
          <cell r="A364" t="str">
            <v>2.58.1 Автотранспортные услуги по перевозке опасных и специальных грузов, в том числе по территории предприятия</v>
          </cell>
        </row>
        <row r="365">
          <cell r="A365" t="str">
            <v>2.58.2 Обеспечение услугами технического обслуживания, ремонта оборудования обеспечивающего водоснабжение и теплоснабжение.</v>
          </cell>
        </row>
        <row r="366">
          <cell r="A366" t="str">
            <v>2.58.3 Производство специальных видов машиностроительной продукции, специальной оснастки, нестандартного оборудования, техническое обслуживание и ремонт</v>
          </cell>
        </row>
        <row r="367">
          <cell r="A367" t="str">
            <v>2.58.4 Производство нестандартного оборудования, техническое обслуживание и ремонт</v>
          </cell>
        </row>
        <row r="368">
          <cell r="A368" t="str">
            <v>2.58.5 Техническое обслуживание и ремонт электронного оборудования и приборного парка предприятия</v>
          </cell>
        </row>
        <row r="369">
          <cell r="A369" t="str">
            <v>2.58.6 Генеральный проектировщик в части обеспечения текущей деятельности ОАО "ЧМЗ"</v>
          </cell>
        </row>
        <row r="370">
          <cell r="A370" t="str">
            <v>2.58.7 Информационное обслуживание сети предприятия, внутренняя телефония</v>
          </cell>
        </row>
        <row r="371">
          <cell r="A371" t="str">
            <v>2.58.8 Сервисное обслуживание энергетического оборудования</v>
          </cell>
        </row>
        <row r="372">
          <cell r="A372" t="str">
            <v>2.59 Услуги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(2.59.1-2.59.4):</v>
          </cell>
        </row>
        <row r="373">
          <cell r="A373" t="str">
            <v>2.59.1 Автотранспортные услуги по перевозке опасных и специальных грузов, в том числе по территории предприятия</v>
          </cell>
        </row>
        <row r="374">
          <cell r="A374" t="str">
            <v>2.59.2 Услуги обеспечения электроэнергией</v>
          </cell>
        </row>
        <row r="375">
          <cell r="A375" t="str">
            <v>2.59.3 Обеспечение услугами технического обслуживания, ремонта энергетического оборудования</v>
          </cell>
        </row>
        <row r="376">
          <cell r="A376" t="str">
            <v>2.59.4 Услуги генерального проектировщика в части обеспечения текущей деятельности ОАО "НЗХК"</v>
          </cell>
        </row>
        <row r="377">
          <cell r="A377" t="str">
            <v>2.6 Короб воздушный</v>
          </cell>
        </row>
        <row r="378">
          <cell r="A378" t="str">
            <v>2.6 Учет активов в области информационных технологий, систем связи, систем информационной безопасности</v>
          </cell>
        </row>
        <row r="379">
          <cell r="A379" t="str">
            <v>2.60 Обеспечение ОАО «Новосибирский завод химконцентратов» (ОАО "НЗХК") своих дочерних обществ комплексом производственно-технических услуг в пределах режимной территории ОАО "НЗХК" (в рамках единого бюджетного процесса ОАО «ТВЭЛ»), в том числе (2.60.1-2.60.4:</v>
          </cell>
        </row>
        <row r="380">
          <cell r="A380" t="str">
            <v>2.60.1 Аренда промышленного оборудования у ОАО "НЗХК"</v>
          </cell>
        </row>
        <row r="381">
          <cell r="A381" t="str">
            <v>2.60.2 Обучение и аттестация персонала в соответствии с требованиями промышленной безопасности на территории ОАО "НЗХК"</v>
          </cell>
        </row>
        <row r="382">
          <cell r="A382" t="str">
            <v>2.60.3 Предоставление услуг по аренде складов и хранению материалов на складах ОАО "НЗХК"</v>
          </cell>
        </row>
        <row r="383">
          <cell r="A383" t="str">
            <v>2.60.4 Производственные услуги, оказываемые цехами ОАО "НЗХК" дочерним обществам</v>
          </cell>
        </row>
        <row r="384">
          <cell r="A384" t="str">
            <v>2.61 Услуги по испытанию средств измерений в целях утверждения типа в соответствии с требованиями Федерального закона № 102 -ФЗ «Об обеспечении единства измерений»</v>
          </cell>
        </row>
        <row r="385">
          <cell r="A385" t="str">
            <v>2.62 Услуги по проверке деятельности метрологической службы в соответствии с требованиями Федерального закона № 102 -ФЗ «Об обеспечении единства измерений»</v>
          </cell>
        </row>
        <row r="386">
          <cell r="A386" t="str">
            <v>2.63 Услуги по аккредитации метрологической службы (в том числе повторная аккредитация, переаккредитация, аккредитация в дополнительной области) в соответствии с требованиями Федерального закона № 102 — ФЗ «Об обеспечении единства измерений»</v>
          </cell>
        </row>
        <row r="387">
          <cell r="A387" t="str">
            <v>2.64 Поверка средств измерений в соответствии с требованиями Федерального закона № 102 -ФЗ «Об обеспечении единства измерений»</v>
          </cell>
        </row>
        <row r="388">
          <cell r="A388" t="str">
            <v>2.65 Консалтинговые, юридические и информационные услуги, обеспечивающие обращение и торговлю ядерными материалами</v>
          </cell>
        </row>
        <row r="389">
          <cell r="A389" t="str">
            <v>2.66 Услуги по ведению материальных счетов на зарубежных предприятиях, связанные с фабрикацией ядерного топлива</v>
          </cell>
        </row>
        <row r="390">
          <cell r="A390" t="str">
            <v>2.67 Услуги контрольно-приемочной инспекции по контролю качества изготовления и приемке оборудования и материалов для разделительных и сублиматных производств предприятий атомной отрасли</v>
          </cell>
        </row>
        <row r="391">
          <cell r="A391" t="str">
            <v>2.68 Образовательные, научно-методические, информационно-консультационные услуги</v>
          </cell>
        </row>
        <row r="392">
          <cell r="A392" t="str">
            <v>2.69 Агентские услуги для принципала в рамках реализации отраслевых централизованных, интеграционных и консолидирующих проектов программ трансформации финансово-экономического блока и информационных технологий, в том числе (2.69.1-2.69.7):</v>
          </cell>
        </row>
        <row r="393">
          <cell r="A393" t="str">
            <v>2.69.1 Приобретение у третьих лиц по поручению принципала средств программного обеспечения, а также прав на его использование с целью дальнейшей передачи прав на них принципалу</v>
          </cell>
        </row>
        <row r="394">
          <cell r="A394" t="str">
            <v>2.69.2 Приобретение у третьих лиц по поручению принципала серверного и телекоммуникационного оборудования</v>
          </cell>
        </row>
        <row r="395">
          <cell r="A395" t="str">
            <v>2.69.3 Заключение по поручению принципала договора на право выполнения работ, по разработке, настройке и внедрению средств программного обеспечения</v>
          </cell>
        </row>
        <row r="396">
          <cell r="A396" t="str">
            <v>2.69.4 Заключение по поручению принципала договоров на право оказания услуг по проектированию ИТ-архитектуры</v>
          </cell>
        </row>
        <row r="397">
          <cell r="A397" t="str">
            <v>2.69.5 Заключение по поручению принципала договоров на право оказания услуг по проведению монтажных работ по настройке серверного и телекоммуникационного оборудования</v>
          </cell>
        </row>
        <row r="398">
          <cell r="A398" t="str">
            <v>2.69.6 Заключение по поручению принципала договоров на право оказания услуг по усовершенствованию, разработке и внедрению методологий в части управления финансово-экономическими процессами Госкорпорации «Росатом»</v>
          </cell>
        </row>
        <row r="399">
          <cell r="A399" t="str">
            <v>2.69.7 Заключение по поручению принципала договоров на право оказания услуг по управлению проектами</v>
          </cell>
        </row>
        <row r="400">
          <cell r="A400" t="str">
            <v>2.7 Защита тепловая и биологическая зоны патрубков</v>
          </cell>
        </row>
        <row r="401">
          <cell r="A401" t="str">
            <v>2.7 Разработка информационно-технологических систем и комплексов, систем обеспечения информационной безопасности</v>
          </cell>
        </row>
        <row r="402">
          <cell r="A402" t="str">
            <v>2.70 Услуги по стратегическому анализу и исследованию рынка продукции и услуг ядерного топливного цикла (включая предоставление доступа к базам данных)</v>
          </cell>
        </row>
        <row r="403">
          <cell r="A403" t="str">
            <v>2.71 Сопровождение ядерных материалов всеми видами транспорта, организация международного транзита в страны дальнего и ближнего зарубежья</v>
          </cell>
        </row>
        <row r="404">
          <cell r="A404" t="str">
            <v>2.72 Услуги внутризоновой и местной телефонной связи</v>
          </cell>
        </row>
        <row r="405">
          <cell r="A405" t="str">
            <v>2.73 Услуги междугородней и международной телефонной связи</v>
          </cell>
        </row>
        <row r="406">
          <cell r="A406" t="str">
            <v>2.74 Услуги по копированию служебной документации (в том числе содержащей сведения, составляющей сведения, составляющие государственную и коммерческую тайну)</v>
          </cell>
        </row>
        <row r="407">
          <cell r="A407" t="str">
            <v>2.75 Услуги по приему и отправке служебной корреспонденции</v>
          </cell>
        </row>
        <row r="408">
          <cell r="A408" t="str">
            <v>2.76 Услуги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09">
          <cell r="A409" t="str">
            <v>2.77 Услуги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10">
          <cell r="A410" t="str">
            <v>2.78 Услуги по созданию, развитию и эксплуатации сети закрытой (шифрованной) связи в атомной отрасли с использованием средств криптографической защиты</v>
          </cell>
        </row>
        <row r="411">
          <cell r="A411" t="str">
            <v>2.79 Услуги по обеспечению закрытой (шифрованной) связью организаций атомной отрасли</v>
          </cell>
        </row>
        <row r="412">
          <cell r="A412" t="str">
            <v>2.8 Сильфон разделительный</v>
          </cell>
        </row>
        <row r="413">
          <cell r="A413" t="str">
            <v>2.8 Обучение пользователей в рамках внедрения централизованных прикладных информационных систем</v>
          </cell>
        </row>
        <row r="414">
          <cell r="A414" t="str">
            <v>2.80 Услуги шифрования информации для организаций атомной отрасли</v>
          </cell>
        </row>
        <row r="415">
          <cell r="A415" t="str">
            <v>2.81 Услуги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16">
          <cell r="A416" t="str">
            <v>2.82 Услуги по организации, обеспечению и сопровождению пассажирских авиаперевозок генерального директора и заместителей генерального директора Госкорпорации «Росатом»</v>
          </cell>
        </row>
        <row r="417">
          <cell r="A417" t="str">
            <v>2.83 Услуги по организации, обеспечению и сопровождению пассажирских авиаперевозок руководителей организаций Госкорпорации «Росатом»</v>
          </cell>
        </row>
        <row r="418">
          <cell r="A418" t="str">
            <v>2.84 Услуги,связанные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19">
          <cell r="A419" t="str">
            <v>2.85 Консультационные услуги по развитию производственной системы "Росатом"</v>
          </cell>
        </row>
        <row r="420">
          <cell r="A420" t="str">
            <v>2.86 Лицензии компаний SAP AG, Microsoft, EMC Documentum, Oracle, Intergraph PP&amp;M и услуги по технической поддержки лицензий данных производителей</v>
          </cell>
        </row>
        <row r="421">
          <cell r="A421" t="str">
            <v>2.87 Предоставление услуг удостоверяющего центра в рамках системы деловой почты VipNet-СКЦ</v>
          </cell>
        </row>
        <row r="422">
          <cell r="A422" t="str">
            <v>2.88 Составление годовых отчетов о государственном запаса специального сырья и делящихся материалов и инвентаризационной описи гос-го запаса</v>
          </cell>
        </row>
        <row r="423">
          <cell r="A423" t="str">
            <v>2.89 Создание, развитие и эксплуатация сетия закрытой (шифрованной) связи с использ-м средств криптограф-й защиты инф-ции органич доступа</v>
          </cell>
        </row>
        <row r="424">
          <cell r="A424" t="str">
            <v>2.9 Защита сухая</v>
          </cell>
        </row>
        <row r="425">
          <cell r="A425" t="str">
            <v>2.9 Управление комплексом мероприятий (проектами), программ трансформации финансово-экономического блока и информационных технологий</v>
          </cell>
        </row>
        <row r="426">
          <cell r="A426" t="str">
            <v>2.90 Эксплуатация автоматизированных систем, в защищенном исполнении для обработки, информации ограниченного доступа в рамках системы дел почты</v>
          </cell>
        </row>
        <row r="427">
          <cell r="A427" t="str">
            <v>2.91 Научно-методическое сопровождение работ по обеспечению безопасности информационных технологий, выполняемых предприятиями отрасли</v>
          </cell>
        </row>
        <row r="428">
          <cell r="A428" t="str">
            <v>2.92 Эксплуатация информационно-аналитического центра федеральной автоматизированной системы учета и контроля ядерных материалов и анализ результатов</v>
          </cell>
        </row>
        <row r="429">
          <cell r="A429" t="str">
            <v>2.93 Выпуск Регистра ядерных материалов, находящихся в федеральной собственности, и Перечня ядерных материлов, находящихся в собственности юридических</v>
          </cell>
        </row>
        <row r="430">
          <cell r="A430" t="str">
            <v>2.94 Мониторинг и аналитическое сопровождение работ по функционированию системы контроля за обращением ядерных материалов в РФ</v>
          </cell>
        </row>
        <row r="431">
          <cell r="A431" t="str">
            <v>2.95 Информационное обеспечение выполнения международных обязательств РФ в части предоставления МАГАТЭ сведений об экспорте и импорте яд.материалов</v>
          </cell>
        </row>
        <row r="432">
          <cell r="A432" t="str">
            <v>2.96 Учет международных обязательсв по ядерным материалам</v>
          </cell>
        </row>
        <row r="433">
          <cell r="A433" t="str">
            <v>2.97 Разработка системы запросов к базе данных ФТС</v>
          </cell>
        </row>
        <row r="434">
          <cell r="A434" t="str">
            <v>2.98 Обслуживание защищенных пунктов управления Госкорпорации "Росатом"</v>
          </cell>
        </row>
        <row r="435">
          <cell r="A435" t="str">
            <v>2.99 Информационно-техническая поддержка телекоммуникационных систем и баз данных отраслевой комиссии по чрезвычайным ситуациям (ОКЧС)</v>
          </cell>
        </row>
        <row r="436">
          <cell r="A436" t="str">
            <v>20 Комплекс оборудования АСУ ТП энергоблока</v>
          </cell>
        </row>
        <row r="437">
          <cell r="A437" t="str">
            <v>21 Дизель - генераторная установка (ДГУ) аварийного электроснабжения</v>
          </cell>
        </row>
        <row r="438">
          <cell r="A438" t="str">
            <v>3 Ловушка расплавы активной зоны</v>
          </cell>
        </row>
        <row r="439">
          <cell r="A439" t="str">
            <v>3.1 Доковый ремонт атомного ледокола, включая докование, доковый ремонт винто-рулевого комплекса, ремонт гребных валов и донно-бортовой арматуры</v>
          </cell>
        </row>
        <row r="440">
          <cell r="A440" t="str">
            <v>3.10 Работы по изготовлению тетрафторида урана</v>
          </cell>
        </row>
        <row r="441">
          <cell r="A441" t="str">
            <v>3.11 Работы по изготовлению ядерного топлива для атомных электростанций и ядерных установок (в том числе из давальческого сырья заказчика).</v>
          </cell>
        </row>
        <row r="442">
          <cell r="A442" t="str">
            <v>3.12 Работы по специальной механической, химической, штамповочной обработке циркониевых, титановых и нержавеющих стальных заготовок комплектующих тепловыделяющей сборки и тепловыделяющего элемента (в том числе и из давальческого сырья заказчика)</v>
          </cell>
        </row>
        <row r="443">
          <cell r="A443" t="str">
            <v>3.13 Работы связанные с конверсией и обогащением уранового сырья (в том числе давальческого сырья заказчика)</v>
          </cell>
        </row>
        <row r="444">
          <cell r="A444" t="str">
            <v>3.14 Работы по переконденсации гексафторида урана из транспортно-упаковочных комплектов (ТУК) иностранного производства в ТУК российского производства</v>
          </cell>
        </row>
        <row r="445">
          <cell r="A445" t="str">
            <v>3.15 Работы дочерних обществ по обеспечению производственной деятельности ОАО «Машиностроительный завод» (ОАО "МСЗ") и дочерних обществ ОАО "МСЗ", в том числе (3.15.1-3.15.4):</v>
          </cell>
        </row>
        <row r="446">
          <cell r="A446" t="str">
            <v>3.15.1 Производство специальных видов труб для комплектации тепловыделяющих сборок, судовых энергетических реакторов, систем управления защитой ядерных реакторов</v>
          </cell>
        </row>
        <row r="447">
          <cell r="A447" t="str">
            <v>3.15.2 Производство магнитов для специальной продукции</v>
          </cell>
        </row>
        <row r="448">
          <cell r="A448" t="str">
            <v>3.15.3 Производство нестандартного оборудования, техническое обслуживание и ремонт оборудования для изготовления тепловыделяющих сборок</v>
          </cell>
        </row>
        <row r="449">
          <cell r="A449" t="str">
            <v>3.15.4 Производство инструмента и оснастки для производственных цехов ОАО «МСЗ»</v>
          </cell>
        </row>
        <row r="450">
          <cell r="A450" t="str">
            <v>3.16 Работы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(3.16.1-3.16.2):</v>
          </cell>
        </row>
        <row r="451">
          <cell r="A451" t="str">
            <v>3.16.1 Производство специальных видов машиностроительной продукции, специальной оснастки, нестандартного оборудования, техническое обслуживание и ремонт оборудования для ОАО «НЗХК»</v>
          </cell>
        </row>
        <row r="452">
          <cell r="A452" t="str">
            <v>3.16.2 Производство инструмента и оснастки для производственных цехов ОАО «НЗХК»</v>
          </cell>
        </row>
        <row r="453">
          <cell r="A453" t="str">
            <v>3.17 Работы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отрасли, осуществл</v>
          </cell>
        </row>
        <row r="454">
          <cell r="A454" t="str">
            <v>3.18 Научно-исследовательские и опытно-конструкторские работы по разработке и проектированию газоразделительных центрифуг нового поколения и модернизации действующих.</v>
          </cell>
        </row>
        <row r="455">
          <cell r="A455" t="str">
            <v>3.19 «Эксплуатация информационной системы управления Программой комплексной утилизации объектов атомного флота и обеспечивающей инфраструктуры в Северо-Западном регионе России»</v>
          </cell>
        </row>
        <row r="456">
          <cell r="A456" t="str">
            <v>3.2 Ремонт корпуса ледокола и его корпусных конструкций, цистерн, патрубков, основных и вспомогательных машин (механизмов, устройств), включая дефектацию, специальную обработку и окраску.</v>
          </cell>
        </row>
        <row r="457">
          <cell r="A457" t="str">
            <v>3.20 Разработка технических и рабочих проектов оборудования ядерного острова для АЭС с ВВЭР</v>
          </cell>
        </row>
        <row r="458">
          <cell r="A458" t="str">
            <v>3.21 Разработка технических проектов реактора, встроенных теплообменников и другого оборудования для атомных энергетических установок на быстрых нейтронах типа БН-600, БН-800</v>
          </cell>
        </row>
        <row r="459">
          <cell r="A459" t="str">
            <v>3.22 Работы по диффузионному хромированию с последующей нитридизацией деталей из нержавеющей стали по инструкции РД5.УЕИА.2693-88</v>
          </cell>
        </row>
        <row r="460">
          <cell r="A460" t="str">
            <v>3.23 Научно-исследовательские и опытно-конструкторские работы по разработке, проектированию газовых центрифуг нового поколения и модернизации действующих</v>
          </cell>
        </row>
        <row r="461">
          <cell r="A461" t="str">
            <v>3.24 Научно-исследовательские и опытно-конструкторские работы «Аналитические исследования в области экспортного контроля ядерно-энергетических технологий, подготовка методических материалов по отраслевому экспортному контролю»</v>
          </cell>
        </row>
        <row r="462">
          <cell r="A462" t="str">
            <v>3.25 Работы по эксплуатации и обслуживанию зданий, сооружений и других объектов, принадлежащих Госкорпорации «Росатом»</v>
          </cell>
        </row>
        <row r="463">
          <cell r="A463" t="str">
            <v>3.26 Работы по устройству, эксплуатации и обслуживанию инженерных систем и оборудования зданий, сооружений и других объектов, принадлежащих Госкорпорации «Росатом»</v>
          </cell>
        </row>
        <row r="464">
          <cell r="A464" t="str">
            <v>3.27 Работы по осуществлению строительного контроля зданий, сооружений и других объектов, принадлежащих Госкорпорации «Росатом»</v>
          </cell>
        </row>
        <row r="465">
          <cell r="A465" t="str">
            <v>3.28 Работы по организации строительства, реконструкции, капитального и текущего ремонта зданий, сооружений и других объектов, принадлежащих Госкорпорации «Росатом»</v>
          </cell>
        </row>
        <row r="466">
          <cell r="A466" t="str">
            <v>3.29 Работы по монтажу, ремонту и обслуживанию средств обеспечения пожарной безопасности зданий, сооружений и других объектов, принадлежащих Госкорпорации «Росатом»</v>
          </cell>
        </row>
        <row r="467">
          <cell r="A467" t="str">
            <v>3.3 Сбор, накопление и анализ информации о воздействии технологических процессов и отходов производства предприятий атомной отрасли на состояние недр и окружающей природной среды</v>
          </cell>
        </row>
        <row r="468">
          <cell r="A468" t="str">
            <v>3.30 Работы по созданию и техническому сопровождению структурированных кабельных сетей и каналов связи в зданиях, сооружениях и других объектах, принадлежащих Госкорпорации «Росатом»</v>
          </cell>
        </row>
        <row r="469">
          <cell r="A469" t="str">
            <v>3.31 Работы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70">
          <cell r="A470" t="str">
            <v>3.32 Работы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71">
          <cell r="A471" t="str">
            <v>3.33 Работы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2">
          <cell r="A472" t="str">
            <v>3.34 Работы по созданию, развитию и эксплуатации сети закрытой (шифрованной) связи в атомной отрасли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3">
          <cell r="A473" t="str">
            <v>3.35 Работы,связанные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74">
          <cell r="A474" t="str">
            <v>3.36 Проектирование объектов связи в отрасли для обеспечения ядерной и радиационной безопасности, нужд ОКЧС, пр-во на этих объектах СМР и пусконаладочных</v>
          </cell>
        </row>
        <row r="475">
          <cell r="A475" t="str">
            <v>3.37 Создание и техническое сопровождение структуированных кабельных систем и каналов связи для нужд ОКЧС</v>
          </cell>
        </row>
        <row r="476">
          <cell r="A476" t="str">
            <v>3.38 Разработка телекоммуникационных систем и комплексов дистанционного контроля за радиационной обстановкой на ядерно-опасных объектах</v>
          </cell>
        </row>
        <row r="477">
          <cell r="A477" t="str">
            <v>3.39 Работы по созданию, развитию и эксплуатации сети закрытой связи предназначенной для передачи инф-ции ограниченного доступа</v>
          </cell>
        </row>
        <row r="478">
          <cell r="A478" t="str">
            <v>3.4 Ввод информации, информационно-аналитическое, методическое и организационное обеспечение и сопровождение аналитической информационной системы объектного мониторинга состояния недр (АИС ОМСН)</v>
          </cell>
        </row>
        <row r="479">
          <cell r="A479" t="str">
            <v>3.40 Работы по установке средств криптографической защиты информации для передачи сведений ограниченного доступа, не сод-х гостайну</v>
          </cell>
        </row>
        <row r="480">
          <cell r="A480" t="str">
            <v>3.41 Проведение научно-исследовательских и опытно-конструкторских работ по проблеме обеспечения безопасности информационных технологий в целях</v>
          </cell>
        </row>
        <row r="481">
          <cell r="A481" t="str">
            <v>3.42 Работы по созданию, развитию и эксплуатации сети закрытой связи в атомной отрасли с исользованием ср-в криптографической защиты инф-ции</v>
          </cell>
        </row>
        <row r="482">
          <cell r="A482" t="str">
            <v>3.43 Энергетическое обследование организаций атомной отрасли, включая тепловизионное обследование зданий и сооружений с обязательной паспортизацией</v>
          </cell>
        </row>
        <row r="483">
          <cell r="A483" t="str">
            <v>3.5 Глубокое сверление, термообработка, шлифование, правка труб из нержавеющей стали и циркониевых труб.</v>
          </cell>
        </row>
        <row r="484">
          <cell r="A484" t="str">
            <v>3.6 Работы необходимые для реализации проектов в области физической защиты, учета и контроля ядерных материалов на объектах атомной отрасли, осуществляемых за счет денежных и материальных средств выделяемых странами -донорами (международными организациями) на</v>
          </cell>
        </row>
        <row r="485">
          <cell r="A485" t="str">
            <v>3.7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486">
          <cell r="A486" t="str">
            <v>3.8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487">
          <cell r="A487" t="str">
            <v>3.9 Работы, связанные с изготовлением тепловыделяющей сборки с содержанием урана 235 выше природного (в том числе изготовление ТВС из давальческого сырья).</v>
          </cell>
        </row>
        <row r="488">
          <cell r="A488" t="str">
            <v>4 Оборудование для монтажа, обслуживания и ремонта</v>
          </cell>
        </row>
        <row r="489">
          <cell r="A489" t="str">
            <v>4.1 Гайковерт уплотнения главного разъема</v>
          </cell>
        </row>
        <row r="490">
          <cell r="A490" t="str">
            <v>4.2 Гайковерт фланцевых разъемов ПГ</v>
          </cell>
        </row>
        <row r="491">
          <cell r="A491" t="str">
            <v>5 Парогенератор ПГВ-100 МКП в сборе</v>
          </cell>
        </row>
        <row r="492">
          <cell r="A492" t="str">
            <v>5.1 Корпус парогенератора</v>
          </cell>
        </row>
        <row r="493">
          <cell r="A493" t="str">
            <v>5.2 Опора</v>
          </cell>
        </row>
        <row r="494">
          <cell r="A494" t="str">
            <v>5.3 Коллектор первого контура</v>
          </cell>
        </row>
        <row r="495">
          <cell r="A495" t="str">
            <v>5.4 Коллектор пара</v>
          </cell>
        </row>
        <row r="496">
          <cell r="A496" t="str">
            <v>5.5 Детали закладные</v>
          </cell>
        </row>
        <row r="497">
          <cell r="A497" t="str">
            <v>6 Компенсатор давления в сборе</v>
          </cell>
        </row>
        <row r="498">
          <cell r="A498" t="str">
            <v>6.1 Корпус компенсатора давления</v>
          </cell>
        </row>
        <row r="499">
          <cell r="A499" t="str">
            <v>6.2 Элементы крепления компенсатора давления</v>
          </cell>
        </row>
        <row r="500">
          <cell r="A500" t="str">
            <v>6.3 Детали закладные элементов крепления компенсатора давления</v>
          </cell>
        </row>
        <row r="501">
          <cell r="A501" t="str">
            <v>6.4 Блок трубчатых электронагревателей с оцинковкой</v>
          </cell>
        </row>
        <row r="502">
          <cell r="A502" t="str">
            <v>7 Гидроемкости САОЗ</v>
          </cell>
        </row>
        <row r="503">
          <cell r="A503" t="str">
            <v>7.1 Емкость системы аварийного охлаждения зоны</v>
          </cell>
        </row>
        <row r="504">
          <cell r="A504" t="str">
            <v>7.2 Элементы крепления гидроемкости САОЗ</v>
          </cell>
        </row>
        <row r="505">
          <cell r="A505" t="str">
            <v>8 Главные циркуляционные насосы с электродвигателями</v>
          </cell>
        </row>
        <row r="506">
          <cell r="A506" t="str">
            <v>8.1 Корпус ГЦНА с элементами крепления, опорами и инстурментом</v>
          </cell>
        </row>
        <row r="507">
          <cell r="A507" t="str">
            <v>8.2 Выемные части с вспомогательным оборудованием и приспособлениями</v>
          </cell>
        </row>
        <row r="508">
          <cell r="A508" t="str">
            <v>8.3 Электродвигатель ГЦНА</v>
          </cell>
        </row>
        <row r="509">
          <cell r="A509" t="str">
            <v>9 Трубопровод главный циркуляционный</v>
          </cell>
        </row>
        <row r="510">
          <cell r="A510" t="str">
            <v>9.1 Трубные блоки Ду 850</v>
          </cell>
        </row>
      </sheetData>
      <sheetData sheetId="8">
        <row r="3">
          <cell r="A3" t="str">
            <v>Аренда</v>
          </cell>
        </row>
        <row r="4">
          <cell r="A4" t="str">
            <v>Другое</v>
          </cell>
        </row>
        <row r="5">
          <cell r="A5" t="str">
            <v>Информауслуги</v>
          </cell>
        </row>
        <row r="6">
          <cell r="A6" t="str">
            <v>Консалтинг</v>
          </cell>
        </row>
        <row r="7">
          <cell r="A7" t="str">
            <v>Лизинг</v>
          </cell>
        </row>
        <row r="8">
          <cell r="A8" t="str">
            <v>НИОКР</v>
          </cell>
        </row>
        <row r="9">
          <cell r="A9" t="str">
            <v>Охрана</v>
          </cell>
        </row>
        <row r="10">
          <cell r="A10" t="str">
            <v>Персонал</v>
          </cell>
        </row>
        <row r="11">
          <cell r="A11" t="str">
            <v>Поставка МТРиО</v>
          </cell>
        </row>
        <row r="12">
          <cell r="A12" t="str">
            <v>Прочие</v>
          </cell>
        </row>
        <row r="13">
          <cell r="A13" t="str">
            <v>Прочие услуги</v>
          </cell>
        </row>
        <row r="14">
          <cell r="A14" t="str">
            <v>Работы</v>
          </cell>
        </row>
        <row r="15">
          <cell r="A15" t="str">
            <v>Страхование</v>
          </cell>
        </row>
        <row r="16">
          <cell r="A16" t="str">
            <v>Энергия</v>
          </cell>
        </row>
      </sheetData>
      <sheetData sheetId="9">
        <row r="3">
          <cell r="A3" t="str">
            <v xml:space="preserve">-     </v>
          </cell>
        </row>
        <row r="4">
          <cell r="A4" t="str">
            <v>%</v>
          </cell>
        </row>
        <row r="5">
          <cell r="A5" t="str">
            <v>% (м.)</v>
          </cell>
        </row>
        <row r="6">
          <cell r="A6" t="str">
            <v>%(об.)</v>
          </cell>
        </row>
        <row r="7">
          <cell r="A7" t="str">
            <v>%0(м.)</v>
          </cell>
        </row>
        <row r="8">
          <cell r="A8" t="str">
            <v>%0(о.)</v>
          </cell>
        </row>
        <row r="9">
          <cell r="A9" t="str">
            <v>%O</v>
          </cell>
        </row>
        <row r="10">
          <cell r="A10" t="str">
            <v>0F</v>
          </cell>
        </row>
        <row r="11">
          <cell r="A11" t="str">
            <v>1/М2</v>
          </cell>
        </row>
        <row r="12">
          <cell r="A12" t="str">
            <v>1/м3</v>
          </cell>
        </row>
        <row r="13">
          <cell r="A13" t="str">
            <v>1/мин</v>
          </cell>
        </row>
        <row r="14">
          <cell r="A14" t="str">
            <v>1/см3</v>
          </cell>
        </row>
        <row r="15">
          <cell r="A15" t="str">
            <v>cl</v>
          </cell>
        </row>
        <row r="16">
          <cell r="A16" t="str">
            <v>А</v>
          </cell>
        </row>
        <row r="17">
          <cell r="A17" t="str">
            <v>Акр</v>
          </cell>
        </row>
        <row r="18">
          <cell r="A18" t="str">
            <v>Ампула</v>
          </cell>
        </row>
        <row r="19">
          <cell r="A19" t="str">
            <v>Банка  </v>
          </cell>
        </row>
        <row r="20">
          <cell r="A20" t="str">
            <v>бар</v>
          </cell>
        </row>
        <row r="21">
          <cell r="A21" t="str">
            <v>бараб.</v>
          </cell>
        </row>
        <row r="22">
          <cell r="A22" t="str">
            <v>Ббн</v>
          </cell>
        </row>
        <row r="23">
          <cell r="A23" t="str">
            <v>Бк/кг</v>
          </cell>
        </row>
        <row r="24">
          <cell r="A24" t="str">
            <v>Блн</v>
          </cell>
        </row>
        <row r="25">
          <cell r="A25" t="str">
            <v>Бт</v>
          </cell>
        </row>
        <row r="26">
          <cell r="A26" t="str">
            <v>В</v>
          </cell>
        </row>
        <row r="27">
          <cell r="A27" t="str">
            <v>ВА</v>
          </cell>
        </row>
        <row r="28">
          <cell r="A28" t="str">
            <v>Вт</v>
          </cell>
        </row>
        <row r="29">
          <cell r="A29" t="str">
            <v>Вт/м*К</v>
          </cell>
        </row>
        <row r="30">
          <cell r="A30" t="str">
            <v>Г</v>
          </cell>
        </row>
        <row r="31">
          <cell r="A31" t="str">
            <v>г</v>
          </cell>
        </row>
        <row r="32">
          <cell r="A32" t="str">
            <v>г зол.</v>
          </cell>
        </row>
        <row r="33">
          <cell r="A33" t="str">
            <v>г./м3</v>
          </cell>
        </row>
        <row r="34">
          <cell r="A34" t="str">
            <v>г/гг</v>
          </cell>
        </row>
        <row r="35">
          <cell r="A35" t="str">
            <v>г/кг</v>
          </cell>
        </row>
        <row r="36">
          <cell r="A36" t="str">
            <v>г/л</v>
          </cell>
        </row>
        <row r="37">
          <cell r="A37" t="str">
            <v>г/м2</v>
          </cell>
        </row>
        <row r="38">
          <cell r="A38" t="str">
            <v>г/моль</v>
          </cell>
        </row>
        <row r="39">
          <cell r="A39" t="str">
            <v>Г/Ч US</v>
          </cell>
        </row>
        <row r="40">
          <cell r="A40" t="str">
            <v>гАв/л</v>
          </cell>
        </row>
        <row r="41">
          <cell r="A41" t="str">
            <v>ГалСША</v>
          </cell>
        </row>
        <row r="42">
          <cell r="A42" t="str">
            <v>ГДж</v>
          </cell>
        </row>
        <row r="43">
          <cell r="A43" t="str">
            <v>Гектар</v>
          </cell>
        </row>
        <row r="44">
          <cell r="A44" t="str">
            <v>Гкал</v>
          </cell>
        </row>
        <row r="45">
          <cell r="A45" t="str">
            <v>гл</v>
          </cell>
        </row>
        <row r="46">
          <cell r="A46" t="str">
            <v>ГЛМ US</v>
          </cell>
        </row>
        <row r="47">
          <cell r="A47" t="str">
            <v>ГОм</v>
          </cell>
        </row>
        <row r="48">
          <cell r="A48" t="str">
            <v>гПа</v>
          </cell>
        </row>
        <row r="49">
          <cell r="A49" t="str">
            <v>гр.</v>
          </cell>
        </row>
        <row r="50">
          <cell r="A50" t="str">
            <v>гр/см3</v>
          </cell>
        </row>
        <row r="51">
          <cell r="A51" t="str">
            <v>ГрАВ</v>
          </cell>
        </row>
        <row r="52">
          <cell r="A52" t="str">
            <v>гросс</v>
          </cell>
        </row>
        <row r="53">
          <cell r="A53" t="str">
            <v>Гц</v>
          </cell>
        </row>
        <row r="54">
          <cell r="A54" t="str">
            <v>ГЦС</v>
          </cell>
        </row>
        <row r="55">
          <cell r="A55" t="str">
            <v>Д/кгК</v>
          </cell>
        </row>
        <row r="56">
          <cell r="A56" t="str">
            <v>Дж</v>
          </cell>
        </row>
        <row r="57">
          <cell r="A57" t="str">
            <v>Дж/кг</v>
          </cell>
        </row>
        <row r="58">
          <cell r="A58" t="str">
            <v>Дж/мол</v>
          </cell>
        </row>
        <row r="59">
          <cell r="A59" t="str">
            <v>дм</v>
          </cell>
        </row>
        <row r="60">
          <cell r="A60" t="str">
            <v>дм3</v>
          </cell>
        </row>
        <row r="61">
          <cell r="A61" t="str">
            <v>ДМК</v>
          </cell>
        </row>
        <row r="62">
          <cell r="A62" t="str">
            <v>дн.</v>
          </cell>
        </row>
        <row r="63">
          <cell r="A63" t="str">
            <v>дни</v>
          </cell>
        </row>
        <row r="64">
          <cell r="A64" t="str">
            <v>Дшт.</v>
          </cell>
        </row>
        <row r="65">
          <cell r="A65" t="str">
            <v>дюж.</v>
          </cell>
        </row>
        <row r="66">
          <cell r="A66" t="str">
            <v>дюйм</v>
          </cell>
        </row>
        <row r="67">
          <cell r="A67" t="str">
            <v>дюйм2</v>
          </cell>
        </row>
        <row r="68">
          <cell r="A68" t="str">
            <v>дюйм3</v>
          </cell>
        </row>
        <row r="69">
          <cell r="A69" t="str">
            <v>Еg/c2м</v>
          </cell>
        </row>
        <row r="70">
          <cell r="A70" t="str">
            <v>Ед.</v>
          </cell>
        </row>
        <row r="71">
          <cell r="A71" t="str">
            <v>ЕР</v>
          </cell>
        </row>
        <row r="72">
          <cell r="A72" t="str">
            <v>ЕЭ</v>
          </cell>
        </row>
        <row r="73">
          <cell r="A73" t="str">
            <v>ЖУ США</v>
          </cell>
        </row>
        <row r="74">
          <cell r="A74" t="str">
            <v>К</v>
          </cell>
        </row>
        <row r="75">
          <cell r="A75" t="str">
            <v>К/мин</v>
          </cell>
        </row>
        <row r="76">
          <cell r="A76" t="str">
            <v>К/с</v>
          </cell>
        </row>
        <row r="77">
          <cell r="A77" t="str">
            <v>кА</v>
          </cell>
        </row>
        <row r="78">
          <cell r="A78" t="str">
            <v>кажд.</v>
          </cell>
        </row>
        <row r="79">
          <cell r="A79" t="str">
            <v>Кан.</v>
          </cell>
        </row>
        <row r="80">
          <cell r="A80" t="str">
            <v>Катушка             </v>
          </cell>
        </row>
        <row r="81">
          <cell r="A81" t="str">
            <v>кБк/кг</v>
          </cell>
        </row>
        <row r="82">
          <cell r="A82" t="str">
            <v>кВ</v>
          </cell>
        </row>
        <row r="83">
          <cell r="A83" t="str">
            <v>кВА</v>
          </cell>
        </row>
        <row r="84">
          <cell r="A84" t="str">
            <v>КварСШ</v>
          </cell>
        </row>
        <row r="85">
          <cell r="A85" t="str">
            <v>кВт</v>
          </cell>
        </row>
        <row r="86">
          <cell r="A86" t="str">
            <v>кВт/ч</v>
          </cell>
        </row>
        <row r="87">
          <cell r="A87" t="str">
            <v>кг</v>
          </cell>
        </row>
        <row r="88">
          <cell r="A88" t="str">
            <v>кг/дм3</v>
          </cell>
        </row>
        <row r="89">
          <cell r="A89" t="str">
            <v>кг/кг</v>
          </cell>
        </row>
        <row r="90">
          <cell r="A90" t="str">
            <v>кг/м2</v>
          </cell>
        </row>
        <row r="91">
          <cell r="A91" t="str">
            <v>кг/м2с</v>
          </cell>
        </row>
        <row r="92">
          <cell r="A92" t="str">
            <v>кг/м3</v>
          </cell>
        </row>
        <row r="93">
          <cell r="A93" t="str">
            <v>кг/мол</v>
          </cell>
        </row>
        <row r="94">
          <cell r="A94" t="str">
            <v>кг/с</v>
          </cell>
        </row>
        <row r="95">
          <cell r="A95" t="str">
            <v>кг/см2</v>
          </cell>
        </row>
        <row r="96">
          <cell r="A96" t="str">
            <v>кга/кг</v>
          </cell>
        </row>
        <row r="97">
          <cell r="A97" t="str">
            <v>КгАкВщ</v>
          </cell>
        </row>
        <row r="98">
          <cell r="A98" t="str">
            <v>кГц</v>
          </cell>
        </row>
        <row r="99">
          <cell r="A99" t="str">
            <v>кд</v>
          </cell>
        </row>
        <row r="100">
          <cell r="A100" t="str">
            <v>кДж</v>
          </cell>
        </row>
        <row r="101">
          <cell r="A101" t="str">
            <v>кДж/кг</v>
          </cell>
        </row>
        <row r="102">
          <cell r="A102" t="str">
            <v>кДж/мо</v>
          </cell>
        </row>
        <row r="103">
          <cell r="A103" t="str">
            <v>км</v>
          </cell>
        </row>
        <row r="104">
          <cell r="A104" t="str">
            <v>км/ч</v>
          </cell>
        </row>
        <row r="105">
          <cell r="A105" t="str">
            <v>км2</v>
          </cell>
        </row>
        <row r="106">
          <cell r="A106" t="str">
            <v>кмоль</v>
          </cell>
        </row>
        <row r="107">
          <cell r="A107" t="str">
            <v>КМП</v>
          </cell>
        </row>
        <row r="108">
          <cell r="A108" t="str">
            <v>кН</v>
          </cell>
        </row>
        <row r="109">
          <cell r="A109" t="str">
            <v>кОм</v>
          </cell>
        </row>
        <row r="110">
          <cell r="A110" t="str">
            <v>кор.</v>
          </cell>
        </row>
        <row r="111">
          <cell r="A111" t="str">
            <v>кПа</v>
          </cell>
        </row>
        <row r="112">
          <cell r="A112" t="str">
            <v>кт</v>
          </cell>
        </row>
        <row r="113">
          <cell r="A113" t="str">
            <v>л</v>
          </cell>
        </row>
        <row r="114">
          <cell r="A114" t="str">
            <v>л/мин</v>
          </cell>
        </row>
        <row r="115">
          <cell r="A115" t="str">
            <v>л/мо-с</v>
          </cell>
        </row>
        <row r="116">
          <cell r="A116" t="str">
            <v>л/СтКм</v>
          </cell>
        </row>
        <row r="117">
          <cell r="A117" t="str">
            <v>Л/Час</v>
          </cell>
        </row>
        <row r="118">
          <cell r="A118" t="str">
            <v>Лист</v>
          </cell>
        </row>
        <row r="119">
          <cell r="A119" t="str">
            <v>м</v>
          </cell>
        </row>
        <row r="120">
          <cell r="A120" t="str">
            <v>м./мин</v>
          </cell>
        </row>
        <row r="121">
          <cell r="A121" t="str">
            <v>М/Г US</v>
          </cell>
        </row>
        <row r="122">
          <cell r="A122" t="str">
            <v>м/с</v>
          </cell>
        </row>
        <row r="123">
          <cell r="A123" t="str">
            <v>м/с2</v>
          </cell>
        </row>
        <row r="124">
          <cell r="A124" t="str">
            <v>м/ч</v>
          </cell>
        </row>
        <row r="125">
          <cell r="A125" t="str">
            <v>м2</v>
          </cell>
        </row>
        <row r="126">
          <cell r="A126" t="str">
            <v>м2/с</v>
          </cell>
        </row>
        <row r="127">
          <cell r="A127" t="str">
            <v>м3</v>
          </cell>
        </row>
        <row r="128">
          <cell r="A128" t="str">
            <v>м3/м3</v>
          </cell>
        </row>
        <row r="129">
          <cell r="A129" t="str">
            <v>м3/с</v>
          </cell>
        </row>
        <row r="130">
          <cell r="A130" t="str">
            <v>м3/ч</v>
          </cell>
        </row>
        <row r="131">
          <cell r="A131" t="str">
            <v>мА</v>
          </cell>
        </row>
        <row r="132">
          <cell r="A132" t="str">
            <v>МАМ</v>
          </cell>
        </row>
        <row r="133">
          <cell r="A133" t="str">
            <v>м-б/с</v>
          </cell>
        </row>
        <row r="134">
          <cell r="A134" t="str">
            <v>мбар</v>
          </cell>
        </row>
        <row r="135">
          <cell r="A135" t="str">
            <v>МВ</v>
          </cell>
        </row>
        <row r="136">
          <cell r="A136" t="str">
            <v>мВ</v>
          </cell>
        </row>
        <row r="137">
          <cell r="A137" t="str">
            <v>МВА</v>
          </cell>
        </row>
        <row r="138">
          <cell r="A138" t="str">
            <v>мВт</v>
          </cell>
        </row>
        <row r="139">
          <cell r="A139" t="str">
            <v>МВт-ч</v>
          </cell>
        </row>
        <row r="140">
          <cell r="A140" t="str">
            <v>мг</v>
          </cell>
        </row>
        <row r="141">
          <cell r="A141" t="str">
            <v>мг/г</v>
          </cell>
        </row>
        <row r="142">
          <cell r="A142" t="str">
            <v>мг/кг</v>
          </cell>
        </row>
        <row r="143">
          <cell r="A143" t="str">
            <v>мг/л</v>
          </cell>
        </row>
        <row r="144">
          <cell r="A144" t="str">
            <v>мг/м3</v>
          </cell>
        </row>
        <row r="145">
          <cell r="A145" t="str">
            <v>мг/см2</v>
          </cell>
        </row>
        <row r="146">
          <cell r="A146" t="str">
            <v>МГц</v>
          </cell>
        </row>
        <row r="147">
          <cell r="A147" t="str">
            <v>мд(м)</v>
          </cell>
        </row>
        <row r="148">
          <cell r="A148" t="str">
            <v>МДж</v>
          </cell>
        </row>
        <row r="149">
          <cell r="A149" t="str">
            <v>мДж</v>
          </cell>
        </row>
        <row r="150">
          <cell r="A150" t="str">
            <v>мдл(о)</v>
          </cell>
        </row>
        <row r="151">
          <cell r="A151" t="str">
            <v>МегаВ</v>
          </cell>
        </row>
        <row r="152">
          <cell r="A152" t="str">
            <v>Месяцы</v>
          </cell>
        </row>
        <row r="153">
          <cell r="A153" t="str">
            <v>миля</v>
          </cell>
        </row>
        <row r="154">
          <cell r="A154" t="str">
            <v>Миля2</v>
          </cell>
        </row>
        <row r="155">
          <cell r="A155" t="str">
            <v>мин</v>
          </cell>
        </row>
        <row r="156">
          <cell r="A156" t="str">
            <v>мкг/л</v>
          </cell>
        </row>
        <row r="157">
          <cell r="A157" t="str">
            <v>мкг/м3</v>
          </cell>
        </row>
        <row r="158">
          <cell r="A158" t="str">
            <v>мкм</v>
          </cell>
        </row>
        <row r="159">
          <cell r="A159" t="str">
            <v>мксек</v>
          </cell>
        </row>
        <row r="160">
          <cell r="A160" t="str">
            <v>Мл</v>
          </cell>
        </row>
        <row r="161">
          <cell r="A161" t="str">
            <v>мл</v>
          </cell>
        </row>
        <row r="162">
          <cell r="A162" t="str">
            <v>мл/м3</v>
          </cell>
        </row>
        <row r="163">
          <cell r="A163" t="str">
            <v>МлАкВщ</v>
          </cell>
        </row>
        <row r="164">
          <cell r="A164" t="str">
            <v>млд(о)</v>
          </cell>
        </row>
        <row r="165">
          <cell r="A165" t="str">
            <v>млн-1</v>
          </cell>
        </row>
        <row r="166">
          <cell r="A166" t="str">
            <v>млрд-1</v>
          </cell>
        </row>
        <row r="167">
          <cell r="A167" t="str">
            <v>мль/кг</v>
          </cell>
        </row>
        <row r="168">
          <cell r="A168" t="str">
            <v>Мль/л</v>
          </cell>
        </row>
        <row r="169">
          <cell r="A169" t="str">
            <v>Мль/м3</v>
          </cell>
        </row>
        <row r="170">
          <cell r="A170" t="str">
            <v>мм</v>
          </cell>
        </row>
        <row r="171">
          <cell r="A171" t="str">
            <v>мм/год</v>
          </cell>
        </row>
        <row r="172">
          <cell r="A172" t="str">
            <v>мм/с</v>
          </cell>
        </row>
        <row r="173">
          <cell r="A173" t="str">
            <v>мм/ч</v>
          </cell>
        </row>
        <row r="174">
          <cell r="A174" t="str">
            <v>мм2</v>
          </cell>
        </row>
        <row r="175">
          <cell r="A175" t="str">
            <v>мм2/с</v>
          </cell>
        </row>
        <row r="176">
          <cell r="A176" t="str">
            <v>мм3</v>
          </cell>
        </row>
        <row r="177">
          <cell r="A177" t="str">
            <v>ммд(м)</v>
          </cell>
        </row>
        <row r="178">
          <cell r="A178" t="str">
            <v>ммл/кг</v>
          </cell>
        </row>
        <row r="179">
          <cell r="A179" t="str">
            <v>ммль/г</v>
          </cell>
        </row>
        <row r="180">
          <cell r="A180" t="str">
            <v>мМль/л</v>
          </cell>
        </row>
        <row r="181">
          <cell r="A181" t="str">
            <v>ммоль</v>
          </cell>
        </row>
        <row r="182">
          <cell r="A182" t="str">
            <v>МН</v>
          </cell>
        </row>
        <row r="183">
          <cell r="A183" t="str">
            <v>мН/м</v>
          </cell>
        </row>
        <row r="184">
          <cell r="A184" t="str">
            <v>моль</v>
          </cell>
        </row>
        <row r="185">
          <cell r="A185" t="str">
            <v>МОм</v>
          </cell>
        </row>
        <row r="186">
          <cell r="A186" t="str">
            <v>МПа</v>
          </cell>
        </row>
        <row r="187">
          <cell r="A187" t="str">
            <v>м-Па/с</v>
          </cell>
        </row>
        <row r="188">
          <cell r="A188" t="str">
            <v>мПа-с</v>
          </cell>
        </row>
        <row r="189">
          <cell r="A189" t="str">
            <v>мс</v>
          </cell>
        </row>
        <row r="190">
          <cell r="A190" t="str">
            <v>МС/см</v>
          </cell>
        </row>
        <row r="191">
          <cell r="A191" t="str">
            <v>мТл</v>
          </cell>
        </row>
        <row r="192">
          <cell r="A192" t="str">
            <v>МФ</v>
          </cell>
        </row>
        <row r="193">
          <cell r="A193" t="str">
            <v>мФр</v>
          </cell>
        </row>
        <row r="194">
          <cell r="A194" t="str">
            <v>Н</v>
          </cell>
        </row>
        <row r="195">
          <cell r="A195" t="str">
            <v>Н/м</v>
          </cell>
        </row>
        <row r="196">
          <cell r="A196" t="str">
            <v>Н/мм2</v>
          </cell>
        </row>
        <row r="197">
          <cell r="A197" t="str">
            <v>нА</v>
          </cell>
        </row>
        <row r="198">
          <cell r="A198" t="str">
            <v>Набор</v>
          </cell>
        </row>
        <row r="199">
          <cell r="A199" t="str">
            <v>Недели</v>
          </cell>
        </row>
        <row r="200">
          <cell r="A200" t="str">
            <v>нм</v>
          </cell>
        </row>
        <row r="201">
          <cell r="A201" t="str">
            <v>нс</v>
          </cell>
        </row>
        <row r="202">
          <cell r="A202" t="str">
            <v>нФ</v>
          </cell>
        </row>
        <row r="203">
          <cell r="A203" t="str">
            <v>Ом</v>
          </cell>
        </row>
        <row r="204">
          <cell r="A204" t="str">
            <v>Ом*м</v>
          </cell>
        </row>
        <row r="205">
          <cell r="A205" t="str">
            <v>Ом*см</v>
          </cell>
        </row>
        <row r="206">
          <cell r="A206" t="str">
            <v>Па</v>
          </cell>
        </row>
        <row r="207">
          <cell r="A207" t="str">
            <v>Пакет</v>
          </cell>
        </row>
        <row r="208">
          <cell r="A208" t="str">
            <v>пара</v>
          </cell>
        </row>
        <row r="209">
          <cell r="A209" t="str">
            <v>Па-с</v>
          </cell>
        </row>
        <row r="210">
          <cell r="A210" t="str">
            <v>пачка</v>
          </cell>
        </row>
        <row r="211">
          <cell r="A211" t="str">
            <v>ПГМ</v>
          </cell>
        </row>
        <row r="212">
          <cell r="A212" t="str">
            <v>ПинСША</v>
          </cell>
        </row>
        <row r="213">
          <cell r="A213" t="str">
            <v>поддон</v>
          </cell>
        </row>
        <row r="214">
          <cell r="A214" t="str">
            <v>пс</v>
          </cell>
        </row>
        <row r="215">
          <cell r="A215" t="str">
            <v>пФ</v>
          </cell>
        </row>
        <row r="216">
          <cell r="A216" t="str">
            <v>рулон</v>
          </cell>
        </row>
        <row r="217">
          <cell r="A217" t="str">
            <v>с</v>
          </cell>
        </row>
        <row r="218">
          <cell r="A218" t="str">
            <v>С/м</v>
          </cell>
        </row>
        <row r="219">
          <cell r="A219" t="str">
            <v>СЕК</v>
          </cell>
        </row>
        <row r="220">
          <cell r="A220" t="str">
            <v>см</v>
          </cell>
        </row>
        <row r="221">
          <cell r="A221" t="str">
            <v>см./с.</v>
          </cell>
        </row>
        <row r="222">
          <cell r="A222" t="str">
            <v>см/ч</v>
          </cell>
        </row>
        <row r="223">
          <cell r="A223" t="str">
            <v>см2</v>
          </cell>
        </row>
        <row r="224">
          <cell r="A224" t="str">
            <v>см3</v>
          </cell>
        </row>
        <row r="225">
          <cell r="A225" t="str">
            <v>см3/с</v>
          </cell>
        </row>
        <row r="226">
          <cell r="A226" t="str">
            <v>Стоим.</v>
          </cell>
        </row>
        <row r="227">
          <cell r="A227" t="str">
            <v>СТР</v>
          </cell>
        </row>
        <row r="228">
          <cell r="A228" t="str">
            <v>Т</v>
          </cell>
        </row>
        <row r="229">
          <cell r="A229" t="str">
            <v>т</v>
          </cell>
        </row>
        <row r="230">
          <cell r="A230" t="str">
            <v>т/м3</v>
          </cell>
        </row>
        <row r="231">
          <cell r="A231" t="str">
            <v>тд(м)</v>
          </cell>
        </row>
        <row r="232">
          <cell r="A232" t="str">
            <v>Тл</v>
          </cell>
        </row>
        <row r="233">
          <cell r="A233" t="str">
            <v>Тонна</v>
          </cell>
        </row>
        <row r="234">
          <cell r="A234" t="str">
            <v>трд(о)</v>
          </cell>
        </row>
        <row r="235">
          <cell r="A235" t="str">
            <v>трлн-1</v>
          </cell>
        </row>
        <row r="236">
          <cell r="A236" t="str">
            <v>тыс.</v>
          </cell>
        </row>
        <row r="237">
          <cell r="A237" t="str">
            <v>Тыс.м3</v>
          </cell>
        </row>
        <row r="238">
          <cell r="A238" t="str">
            <v>Тюбик </v>
          </cell>
        </row>
        <row r="239">
          <cell r="A239" t="str">
            <v>унция</v>
          </cell>
        </row>
        <row r="240">
          <cell r="A240" t="str">
            <v>УПК</v>
          </cell>
        </row>
        <row r="241">
          <cell r="A241" t="str">
            <v>Ф</v>
          </cell>
        </row>
        <row r="242">
          <cell r="A242" t="str">
            <v>Флакон              </v>
          </cell>
        </row>
        <row r="243">
          <cell r="A243" t="str">
            <v>фунт</v>
          </cell>
        </row>
        <row r="244">
          <cell r="A244" t="str">
            <v>Фут</v>
          </cell>
        </row>
        <row r="245">
          <cell r="A245" t="str">
            <v>фут2</v>
          </cell>
        </row>
        <row r="246">
          <cell r="A246" t="str">
            <v>фут3</v>
          </cell>
        </row>
        <row r="247">
          <cell r="A247" t="str">
            <v>ч</v>
          </cell>
        </row>
        <row r="248">
          <cell r="A248" t="str">
            <v>час</v>
          </cell>
        </row>
        <row r="249">
          <cell r="A249" t="str">
            <v>шт.</v>
          </cell>
        </row>
        <row r="250">
          <cell r="A250" t="str">
            <v>энз/мл</v>
          </cell>
        </row>
        <row r="251">
          <cell r="A251" t="str">
            <v>ярд</v>
          </cell>
        </row>
        <row r="252">
          <cell r="A252" t="str">
            <v>ярд2</v>
          </cell>
        </row>
        <row r="253">
          <cell r="A253" t="str">
            <v>ярд3</v>
          </cell>
        </row>
        <row r="254">
          <cell r="A254" t="str">
            <v>Ящик</v>
          </cell>
        </row>
        <row r="255">
          <cell r="A255" t="str">
            <v>ЯЩК</v>
          </cell>
        </row>
      </sheetData>
      <sheetData sheetId="10">
        <row r="3">
          <cell r="A3" t="str">
            <v>Открытый конкурс</v>
          </cell>
        </row>
        <row r="4">
          <cell r="A4" t="str">
            <v>Закрытый конкурс</v>
          </cell>
        </row>
        <row r="5">
          <cell r="A5" t="str">
            <v>Открытый аукцион</v>
          </cell>
        </row>
        <row r="6">
          <cell r="A6" t="str">
            <v>Открытый редукцион</v>
          </cell>
        </row>
        <row r="7">
          <cell r="A7" t="str">
            <v>Закрытый редукцион</v>
          </cell>
        </row>
        <row r="8">
          <cell r="A8" t="str">
            <v>Открытые  конк перег</v>
          </cell>
        </row>
        <row r="9">
          <cell r="A9" t="str">
            <v>Закрытые  конк перег</v>
          </cell>
        </row>
        <row r="10">
          <cell r="A10" t="str">
            <v>Открытый запрос пред</v>
          </cell>
        </row>
        <row r="11">
          <cell r="A11" t="str">
            <v>Закрытый запрос пред</v>
          </cell>
        </row>
        <row r="12">
          <cell r="A12" t="str">
            <v>Открытый запрос цен</v>
          </cell>
        </row>
        <row r="13">
          <cell r="A13" t="str">
            <v>Закрытый запрос цен</v>
          </cell>
        </row>
        <row r="14">
          <cell r="A14" t="str">
            <v>Закупка у ед. постав</v>
          </cell>
        </row>
        <row r="15">
          <cell r="A15" t="str">
            <v>Закупка у ед. постав (доп)</v>
          </cell>
        </row>
        <row r="16">
          <cell r="A16" t="str">
            <v>Запрос котировок</v>
          </cell>
        </row>
      </sheetData>
      <sheetData sheetId="11">
        <row r="3">
          <cell r="A3" t="str">
            <v>По решению ПДЗК</v>
          </cell>
        </row>
        <row r="4">
          <cell r="A4" t="str">
            <v>По решению ЦЗК</v>
          </cell>
        </row>
        <row r="5">
          <cell r="A5" t="str">
            <v>ПРИКАЗ №180</v>
          </cell>
        </row>
        <row r="6">
          <cell r="A6" t="str">
            <v>Статья 85 часть 6</v>
          </cell>
        </row>
        <row r="7">
          <cell r="A7" t="str">
            <v>Заказчик, уполномоченный орган,  привлекает страхового брокера при размещении заказа, если цена заказа превышает 30 миллионов рублей.</v>
          </cell>
        </row>
        <row r="8">
          <cell r="A8" t="str">
            <v>Заказчик, уполномоченный орган,  привлекает страхового брокера при размещении заказа на оказание услуг по добровольному медицинскому страхованию и страхованию от несчастных случаев и болезней.</v>
          </cell>
        </row>
        <row r="9">
          <cell r="A9" t="str">
            <v>Статья 13 часть 2</v>
          </cell>
        </row>
        <row r="10">
          <cell r="A10" t="str">
            <v>Статья 13 часть 3</v>
          </cell>
        </row>
        <row r="11">
          <cell r="A11" t="str">
            <v>Статья 13 часть 4</v>
          </cell>
        </row>
        <row r="12">
          <cell r="A12" t="str">
            <v>Статья 13 часть 5 абзац 1</v>
          </cell>
        </row>
        <row r="13">
          <cell r="A13" t="str">
            <v>Статья 13 часть 5 абзац 2</v>
          </cell>
        </row>
        <row r="14">
          <cell r="A14" t="str">
            <v>Статья 13 часть 6</v>
          </cell>
        </row>
        <row r="15">
          <cell r="A15" t="str">
            <v>Статья 13 часть 6  - ОДЦИ</v>
          </cell>
        </row>
        <row r="16">
          <cell r="A16" t="str">
            <v>Вследствие чрезвычайного события возникает срочная потребность в закупаемых товарах (работах, услугах), в связи с чем, применени</v>
          </cell>
        </row>
        <row r="17">
          <cell r="A17" t="str">
            <v>Выполняются работы по мобилизационной подготовке в РФ</v>
          </cell>
        </row>
        <row r="18">
          <cell r="A18" t="str">
            <v>Возникла потребность в работах или услугах, выполнение или оказание которых может осуществляться исключительно органами исполнит</v>
          </cell>
        </row>
        <row r="19">
          <cell r="A19" t="str">
            <v>Осуществляется размещение заказа на оказание услуг по авторскому контролю за разработкой проектной и конструкторской документаци</v>
          </cell>
        </row>
        <row r="20">
          <cell r="A20" t="str">
            <v>Возникла потребность в финансовых услугах, в том числе и услугах кредитных организаций</v>
          </cell>
        </row>
        <row r="21">
          <cell r="A21" t="str">
            <v>Возникла потребность в товарах, работах или услугах, поставка, выполнение или оказание которых осуществляется в счет государстве</v>
          </cell>
        </row>
        <row r="22">
          <cell r="A22" t="str">
            <v>Возникла потребность в специальных товарах, работах или услугах, в соответствии с утвержденным генеральным директором ГК «Росато</v>
          </cell>
        </row>
        <row r="23">
          <cell r="A23" t="str">
            <v>Возникла потребность в товарах, работах или услугах, необходимых  для обеспечения своевременного  ввода в эксплуатацию строящего</v>
          </cell>
        </row>
        <row r="24">
          <cell r="A24" t="str">
            <v>В случаях, когда при изменении вида финансирования по ФЦП и иным формам государственного финансирования развития атомной отрасли</v>
          </cell>
        </row>
        <row r="25">
          <cell r="A25" t="str">
            <v>Осуществление конкретной закупки товаров, работ или услуг разрешено приказом или распоряжением ГК «Росатом»</v>
          </cell>
        </row>
        <row r="26">
          <cell r="A26" t="str">
            <v>Возникла потребность в закупке продуктов питания при обеспечении рабочего питания в организациях, предприятиях и учреждениях ато</v>
          </cell>
        </row>
        <row r="27">
          <cell r="A27" t="str">
            <v>Исключительные права в отношении закупаемых товаров (работ, услуг) принадлежат определенному поставщику (исполнителю, подрядчику</v>
          </cell>
        </row>
        <row r="28">
          <cell r="A28" t="str">
            <v>Возникла потребность в закупке услуг, связанных с направлением работника в служебную командировку</v>
          </cell>
        </row>
        <row r="29">
          <cell r="A29" t="str">
            <v>Возникла потребность в закупке услуг, связанных с обеспечением визитов делегаций и представителей иностранных государств</v>
          </cell>
        </row>
        <row r="30">
          <cell r="A30" t="str">
            <v>получено положительное решение разрешающих органов о закупке у единственного поставщика, в пределах их компетенции, определенной приказами Госкорпорации «Росатом»</v>
          </cell>
        </row>
        <row r="31">
          <cell r="A31" t="str">
            <v>Необходимо проведение дополнительной закупки и смена поставщика не целесообразна по соображениям стандартизации или ввиду необхо</v>
          </cell>
        </row>
        <row r="32">
          <cell r="A32" t="str">
            <v>Процедура закупки была признана несостоявшейся и стандартом предусмотрена возможность заключения договора с единственным участни</v>
          </cell>
        </row>
        <row r="33">
          <cell r="A33" t="str">
            <v>Стоимость заключенных договоров на поставку одноименной продукции не превышает 500 тысяч рублей с НДС (если применяется), в тече</v>
          </cell>
        </row>
        <row r="34">
          <cell r="A34" t="str">
            <v>Поставки товаров, выполнение работ, оказание услуг относятся к сфере деятельности субъектов естественных монополий в соответстви</v>
          </cell>
        </row>
        <row r="35">
          <cell r="A35" t="str">
            <v>Закупки продукции монопольного изготовления и монопольного оборудования с длительным циклом изготовления</v>
          </cell>
        </row>
        <row r="36">
          <cell r="A36" t="str">
            <v>Осуществляется оказание услуг водоснабжения, водоотведения, канализации, теплоснабжения, газоснабжения, присоединение к сетям ин</v>
          </cell>
        </row>
        <row r="37">
          <cell r="A37" t="str">
            <v>Заключается договор энергоснабжения или купли-продажи электрической энергии с поставщиком электрической энергии</v>
          </cell>
        </row>
        <row r="38">
          <cell r="A38" t="str">
            <v>Закрытые процедуры закупки проводятся Заказчиком для закупки товаров, работ и услуг, входящих в перечень специальных товаров, работ и услуг для нужд атомной отрасли</v>
          </cell>
        </row>
        <row r="39">
          <cell r="A39" t="str">
            <v>Статья 85  часть 1 абзац 2</v>
          </cell>
        </row>
        <row r="40">
          <cell r="A40" t="str">
            <v>Статья 85  часть 1 абзац 3</v>
          </cell>
        </row>
        <row r="41">
          <cell r="A41" t="str">
            <v>Статья 85  часть 5 абзац 2</v>
          </cell>
        </row>
        <row r="42">
          <cell r="A42" t="str">
            <v>Страхование (часть 4 статьи 86 Единого отраслевого стандарта закупок)</v>
          </cell>
        </row>
        <row r="43">
          <cell r="A43" t="str">
            <v>Страхование (часть 5 статьи 86 Единого отраслевого стандарта закупок)</v>
          </cell>
        </row>
        <row r="44">
          <cell r="A44" t="str">
            <v>В случае привлечения в качестве субпоставщика (субподрядчика, соисполнителя) организаций атомной отрасли допускается закупка у нее, как у единственного поставщика...</v>
          </cell>
        </row>
        <row r="45">
          <cell r="A45" t="str">
            <v>Выбор субпоставщиков (субподрядчиков, соисполнителей) после заключения договора по результ. конкурент. процедуры (3 - 6 статьи 13 настоящего Стандарта) без учета  ограничений по ценовому порогу и по предмету закупки</v>
          </cell>
        </row>
        <row r="46">
          <cell r="A46" t="str">
            <v>Закупка у единственного поставщика осуществляется на основаниях, определенных Стандартом, либо при наличии у контрагента организации требований по участию в исполнении договора конкретных субпоставщиков (субподрядчиков, соисполнителей)</v>
          </cell>
        </row>
      </sheetData>
      <sheetData sheetId="12">
        <row r="3">
          <cell r="A3" t="str">
            <v>Росэлторг</v>
          </cell>
        </row>
        <row r="4">
          <cell r="A4" t="str">
            <v>МТС Фабрикант</v>
          </cell>
        </row>
        <row r="5">
          <cell r="A5" t="str">
            <v>Аук. Торг. Дом.</v>
          </cell>
        </row>
        <row r="6">
          <cell r="A6" t="str">
            <v>www.zakupki.gov.ru</v>
          </cell>
        </row>
        <row r="7">
          <cell r="A7" t="str">
            <v>www.zakupki.rosatom.ru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Ц_пмр"/>
      <sheetName val="Ц_пф_сп"/>
      <sheetName val="Об_К"/>
      <sheetName val="Вид_З"/>
      <sheetName val="Б_Норм"/>
      <sheetName val="СпрГП"/>
      <sheetName val="СтНДС"/>
      <sheetName val="Партнеры"/>
      <sheetName val="ПП"/>
      <sheetName val="БН"/>
      <sheetName val="Н_П"/>
      <sheetName val="ВП"/>
      <sheetName val="НПМ_кол"/>
      <sheetName val="НПМ_сумм"/>
      <sheetName val="НПСП_кол"/>
      <sheetName val="НПСП_сумм"/>
      <sheetName val="НПСП_КиПа_РМЗ"/>
      <sheetName val="База"/>
      <sheetName val="ФЗП резерв на Отп_КПЭ_ОК"/>
      <sheetName val="БР_ОК"/>
    </sheetNames>
    <sheetDataSet>
      <sheetData sheetId="0"/>
      <sheetData sheetId="1"/>
      <sheetData sheetId="2"/>
      <sheetData sheetId="3"/>
      <sheetData sheetId="4">
        <row r="4">
          <cell r="B4" t="str">
            <v>08-1</v>
          </cell>
        </row>
        <row r="5">
          <cell r="B5" t="str">
            <v>16-1</v>
          </cell>
        </row>
        <row r="6">
          <cell r="B6" t="str">
            <v>20-1</v>
          </cell>
        </row>
        <row r="7">
          <cell r="B7" t="str">
            <v>21-1</v>
          </cell>
        </row>
        <row r="8">
          <cell r="B8" t="str">
            <v>23-1</v>
          </cell>
        </row>
        <row r="9">
          <cell r="B9" t="str">
            <v>23-2</v>
          </cell>
        </row>
        <row r="10">
          <cell r="B10" t="str">
            <v>23-3</v>
          </cell>
        </row>
        <row r="11">
          <cell r="B11" t="str">
            <v>23-4</v>
          </cell>
        </row>
        <row r="12">
          <cell r="B12" t="str">
            <v>25-1</v>
          </cell>
        </row>
        <row r="13">
          <cell r="B13" t="str">
            <v>25-2</v>
          </cell>
        </row>
        <row r="14">
          <cell r="B14" t="str">
            <v>25-3</v>
          </cell>
        </row>
        <row r="15">
          <cell r="B15" t="str">
            <v>25-4</v>
          </cell>
        </row>
        <row r="16">
          <cell r="B16" t="str">
            <v>25-5</v>
          </cell>
        </row>
        <row r="17">
          <cell r="B17" t="str">
            <v>25-6</v>
          </cell>
        </row>
        <row r="18">
          <cell r="B18" t="str">
            <v>25-7</v>
          </cell>
        </row>
        <row r="19">
          <cell r="B19" t="str">
            <v>25-8</v>
          </cell>
        </row>
        <row r="20">
          <cell r="B20" t="str">
            <v>25-9</v>
          </cell>
        </row>
        <row r="21">
          <cell r="B21" t="str">
            <v>25-10</v>
          </cell>
        </row>
        <row r="22">
          <cell r="B22" t="str">
            <v>25-11</v>
          </cell>
        </row>
        <row r="23">
          <cell r="B23" t="str">
            <v>25-12</v>
          </cell>
        </row>
        <row r="24">
          <cell r="B24" t="str">
            <v>25-13</v>
          </cell>
        </row>
        <row r="25">
          <cell r="B25" t="str">
            <v>25-14</v>
          </cell>
        </row>
        <row r="26">
          <cell r="B26" t="str">
            <v>25-15</v>
          </cell>
        </row>
        <row r="27">
          <cell r="B27" t="str">
            <v>25-16</v>
          </cell>
        </row>
        <row r="28">
          <cell r="B28" t="str">
            <v>25-17</v>
          </cell>
        </row>
        <row r="29">
          <cell r="B29" t="str">
            <v>25-18</v>
          </cell>
        </row>
        <row r="30">
          <cell r="B30" t="str">
            <v>26-1</v>
          </cell>
        </row>
        <row r="31">
          <cell r="B31" t="str">
            <v>26-2</v>
          </cell>
        </row>
        <row r="32">
          <cell r="B32" t="str">
            <v>26-3</v>
          </cell>
        </row>
        <row r="33">
          <cell r="B33" t="str">
            <v>26-4</v>
          </cell>
        </row>
        <row r="34">
          <cell r="B34" t="str">
            <v>26-5</v>
          </cell>
        </row>
        <row r="35">
          <cell r="B35" t="str">
            <v>26-6</v>
          </cell>
        </row>
        <row r="36">
          <cell r="B36" t="str">
            <v>26-7</v>
          </cell>
        </row>
        <row r="37">
          <cell r="B37" t="str">
            <v>26-8</v>
          </cell>
        </row>
        <row r="38">
          <cell r="B38" t="str">
            <v>26-9</v>
          </cell>
        </row>
        <row r="39">
          <cell r="B39" t="str">
            <v>26-10</v>
          </cell>
        </row>
        <row r="40">
          <cell r="B40" t="str">
            <v>26-11</v>
          </cell>
        </row>
        <row r="41">
          <cell r="B41" t="str">
            <v>26-12</v>
          </cell>
        </row>
        <row r="42">
          <cell r="B42" t="str">
            <v>29-1</v>
          </cell>
        </row>
        <row r="43">
          <cell r="B43" t="str">
            <v>44-1</v>
          </cell>
        </row>
        <row r="44">
          <cell r="B44" t="str">
            <v>902-1</v>
          </cell>
        </row>
        <row r="45">
          <cell r="B45" t="str">
            <v>912-1</v>
          </cell>
        </row>
        <row r="46">
          <cell r="B46" t="str">
            <v>96-1</v>
          </cell>
        </row>
        <row r="47">
          <cell r="B47" t="str">
            <v>97-1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>
            <v>0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  <row r="226">
          <cell r="B226">
            <v>0</v>
          </cell>
        </row>
        <row r="227">
          <cell r="B227">
            <v>0</v>
          </cell>
        </row>
        <row r="228">
          <cell r="B228">
            <v>0</v>
          </cell>
        </row>
        <row r="229">
          <cell r="B229">
            <v>0</v>
          </cell>
        </row>
        <row r="230">
          <cell r="B230">
            <v>0</v>
          </cell>
        </row>
        <row r="231">
          <cell r="B231">
            <v>0</v>
          </cell>
        </row>
        <row r="232">
          <cell r="B232">
            <v>0</v>
          </cell>
        </row>
        <row r="233">
          <cell r="B233">
            <v>0</v>
          </cell>
        </row>
        <row r="234">
          <cell r="B234">
            <v>0</v>
          </cell>
        </row>
        <row r="235">
          <cell r="B235">
            <v>0</v>
          </cell>
        </row>
        <row r="236">
          <cell r="B236">
            <v>0</v>
          </cell>
        </row>
        <row r="237">
          <cell r="B237">
            <v>0</v>
          </cell>
        </row>
        <row r="238">
          <cell r="B238">
            <v>0</v>
          </cell>
        </row>
        <row r="239">
          <cell r="B239">
            <v>0</v>
          </cell>
        </row>
        <row r="240">
          <cell r="B240">
            <v>0</v>
          </cell>
        </row>
        <row r="241">
          <cell r="B241">
            <v>0</v>
          </cell>
        </row>
        <row r="242">
          <cell r="B242">
            <v>0</v>
          </cell>
        </row>
        <row r="243">
          <cell r="B243">
            <v>0</v>
          </cell>
        </row>
        <row r="244">
          <cell r="B244">
            <v>0</v>
          </cell>
        </row>
        <row r="245">
          <cell r="B245">
            <v>0</v>
          </cell>
        </row>
        <row r="246">
          <cell r="B246">
            <v>0</v>
          </cell>
        </row>
        <row r="247">
          <cell r="B247">
            <v>0</v>
          </cell>
        </row>
        <row r="248">
          <cell r="B248">
            <v>0</v>
          </cell>
        </row>
        <row r="249">
          <cell r="B249">
            <v>0</v>
          </cell>
        </row>
        <row r="250">
          <cell r="B250">
            <v>0</v>
          </cell>
        </row>
        <row r="251">
          <cell r="B251">
            <v>0</v>
          </cell>
        </row>
        <row r="252">
          <cell r="B252">
            <v>0</v>
          </cell>
        </row>
        <row r="253">
          <cell r="B253">
            <v>0</v>
          </cell>
        </row>
        <row r="254">
          <cell r="B254">
            <v>0</v>
          </cell>
        </row>
        <row r="255">
          <cell r="B255">
            <v>0</v>
          </cell>
        </row>
        <row r="256">
          <cell r="B256">
            <v>0</v>
          </cell>
        </row>
        <row r="257">
          <cell r="B257">
            <v>0</v>
          </cell>
        </row>
        <row r="258">
          <cell r="B258">
            <v>0</v>
          </cell>
        </row>
        <row r="259">
          <cell r="B259">
            <v>0</v>
          </cell>
        </row>
        <row r="260">
          <cell r="B260">
            <v>0</v>
          </cell>
        </row>
        <row r="261">
          <cell r="B261">
            <v>0</v>
          </cell>
        </row>
        <row r="262">
          <cell r="B262">
            <v>0</v>
          </cell>
        </row>
        <row r="263">
          <cell r="B263">
            <v>0</v>
          </cell>
        </row>
        <row r="264">
          <cell r="B264">
            <v>0</v>
          </cell>
        </row>
        <row r="265">
          <cell r="B265">
            <v>0</v>
          </cell>
        </row>
        <row r="266">
          <cell r="B266">
            <v>0</v>
          </cell>
        </row>
        <row r="267">
          <cell r="B267">
            <v>0</v>
          </cell>
        </row>
        <row r="268">
          <cell r="B268">
            <v>0</v>
          </cell>
        </row>
        <row r="269">
          <cell r="B269">
            <v>0</v>
          </cell>
        </row>
        <row r="270">
          <cell r="B270">
            <v>0</v>
          </cell>
        </row>
        <row r="271">
          <cell r="B271">
            <v>0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>
            <v>0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>
            <v>0</v>
          </cell>
        </row>
        <row r="286">
          <cell r="B286">
            <v>0</v>
          </cell>
        </row>
        <row r="287">
          <cell r="B287">
            <v>0</v>
          </cell>
        </row>
        <row r="288">
          <cell r="B288">
            <v>0</v>
          </cell>
        </row>
        <row r="289">
          <cell r="B289">
            <v>0</v>
          </cell>
        </row>
        <row r="290">
          <cell r="B290">
            <v>0</v>
          </cell>
        </row>
        <row r="291">
          <cell r="B291">
            <v>0</v>
          </cell>
        </row>
        <row r="292">
          <cell r="B292">
            <v>0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>
            <v>0</v>
          </cell>
        </row>
        <row r="297">
          <cell r="B297">
            <v>0</v>
          </cell>
        </row>
        <row r="298">
          <cell r="B298">
            <v>0</v>
          </cell>
        </row>
        <row r="299">
          <cell r="B299">
            <v>0</v>
          </cell>
        </row>
        <row r="300">
          <cell r="B300">
            <v>0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</sheetData>
      <sheetData sheetId="5"/>
      <sheetData sheetId="6"/>
      <sheetData sheetId="7"/>
      <sheetData sheetId="8"/>
      <sheetData sheetId="9"/>
      <sheetData sheetId="10">
        <row r="6">
          <cell r="B6" t="str">
            <v>БН-01-001</v>
          </cell>
        </row>
        <row r="7">
          <cell r="B7" t="str">
            <v>БН-01-002</v>
          </cell>
        </row>
        <row r="8">
          <cell r="B8" t="str">
            <v>БН-01-003</v>
          </cell>
        </row>
        <row r="9">
          <cell r="B9" t="str">
            <v>БН-01-004</v>
          </cell>
        </row>
        <row r="10">
          <cell r="B10" t="str">
            <v>БН-01-005</v>
          </cell>
        </row>
        <row r="11">
          <cell r="B11" t="str">
            <v>БН-01-006</v>
          </cell>
        </row>
        <row r="12">
          <cell r="B12" t="str">
            <v>БН-01-007</v>
          </cell>
        </row>
        <row r="13">
          <cell r="B13" t="str">
            <v>БН-01-008</v>
          </cell>
        </row>
        <row r="14">
          <cell r="B14" t="str">
            <v>БН-01-009</v>
          </cell>
        </row>
        <row r="15">
          <cell r="B15" t="str">
            <v>БН-01-010</v>
          </cell>
        </row>
        <row r="16">
          <cell r="B16" t="str">
            <v>БН-01-011</v>
          </cell>
        </row>
        <row r="17">
          <cell r="B17" t="str">
            <v>БН-01-012</v>
          </cell>
        </row>
        <row r="18">
          <cell r="B18" t="str">
            <v>БН-01-013</v>
          </cell>
        </row>
        <row r="19">
          <cell r="B19" t="str">
            <v>БН-01-014</v>
          </cell>
        </row>
        <row r="20">
          <cell r="B20" t="str">
            <v>БН-01-015</v>
          </cell>
        </row>
        <row r="21">
          <cell r="B21" t="str">
            <v>БН-01-016</v>
          </cell>
        </row>
        <row r="22">
          <cell r="B22" t="str">
            <v>БН-01-017</v>
          </cell>
        </row>
        <row r="23">
          <cell r="B23" t="str">
            <v>БН-01-018</v>
          </cell>
        </row>
        <row r="24">
          <cell r="B24" t="str">
            <v>БН-01-019</v>
          </cell>
        </row>
        <row r="25">
          <cell r="B25" t="str">
            <v>БН-01-020</v>
          </cell>
        </row>
        <row r="26">
          <cell r="B26" t="str">
            <v>БН-01-021</v>
          </cell>
        </row>
        <row r="27">
          <cell r="B27" t="str">
            <v>БН-01-022</v>
          </cell>
        </row>
        <row r="28">
          <cell r="B28" t="str">
            <v>БН-01-023</v>
          </cell>
        </row>
        <row r="29">
          <cell r="B29" t="str">
            <v>БН-01-024</v>
          </cell>
        </row>
        <row r="30">
          <cell r="B30" t="str">
            <v>БН-01-025</v>
          </cell>
        </row>
        <row r="31">
          <cell r="B31" t="str">
            <v>БН-01-026</v>
          </cell>
        </row>
        <row r="32">
          <cell r="B32" t="str">
            <v>БН-01-027</v>
          </cell>
        </row>
        <row r="33">
          <cell r="B33" t="str">
            <v>БН-01-028</v>
          </cell>
        </row>
        <row r="34">
          <cell r="B34" t="str">
            <v>БН-01-029</v>
          </cell>
        </row>
        <row r="35">
          <cell r="B35" t="str">
            <v>БН-01-030</v>
          </cell>
        </row>
        <row r="36">
          <cell r="B36" t="str">
            <v>БН-01-031</v>
          </cell>
        </row>
        <row r="37">
          <cell r="B37" t="str">
            <v>БН-01-032</v>
          </cell>
        </row>
        <row r="38">
          <cell r="B38" t="str">
            <v>БН-01-033</v>
          </cell>
        </row>
        <row r="39">
          <cell r="B39" t="str">
            <v>БН-01-034</v>
          </cell>
        </row>
        <row r="40">
          <cell r="B40" t="str">
            <v>БН-01-035</v>
          </cell>
        </row>
        <row r="41">
          <cell r="B41" t="str">
            <v>БН-01-034</v>
          </cell>
        </row>
        <row r="42">
          <cell r="B42" t="str">
            <v>БН-01-036</v>
          </cell>
        </row>
        <row r="43">
          <cell r="B43" t="str">
            <v>БН-01-037</v>
          </cell>
        </row>
        <row r="44">
          <cell r="B44" t="str">
            <v>БН-01-038</v>
          </cell>
        </row>
        <row r="45">
          <cell r="B45" t="str">
            <v>БН-01-039</v>
          </cell>
        </row>
        <row r="46">
          <cell r="B46" t="str">
            <v>БН-01-040</v>
          </cell>
        </row>
        <row r="47">
          <cell r="B47" t="str">
            <v>БН-01-041</v>
          </cell>
        </row>
        <row r="48">
          <cell r="B48" t="str">
            <v>БН-01-042</v>
          </cell>
        </row>
        <row r="49">
          <cell r="B49" t="str">
            <v>БН-01-043</v>
          </cell>
        </row>
        <row r="50">
          <cell r="B50" t="str">
            <v>БН-01-044</v>
          </cell>
        </row>
        <row r="51">
          <cell r="B51" t="str">
            <v>БН-01-045</v>
          </cell>
        </row>
        <row r="52">
          <cell r="B52" t="str">
            <v>БН-01-046</v>
          </cell>
        </row>
        <row r="53">
          <cell r="B53" t="str">
            <v>БН-01-047</v>
          </cell>
        </row>
        <row r="54">
          <cell r="B54" t="str">
            <v>БН-01-048</v>
          </cell>
        </row>
        <row r="55">
          <cell r="B55" t="str">
            <v>БН-01-049</v>
          </cell>
        </row>
        <row r="56">
          <cell r="B56" t="str">
            <v>БН-01-050</v>
          </cell>
        </row>
        <row r="57">
          <cell r="B57" t="str">
            <v>БН-01-051</v>
          </cell>
        </row>
        <row r="58">
          <cell r="B58" t="str">
            <v>БН-01-052</v>
          </cell>
        </row>
        <row r="59">
          <cell r="B59" t="str">
            <v>БН-01-053</v>
          </cell>
        </row>
        <row r="60">
          <cell r="B60" t="str">
            <v>БН-01-054</v>
          </cell>
        </row>
        <row r="61">
          <cell r="B61" t="str">
            <v>БН-01-055</v>
          </cell>
        </row>
        <row r="62">
          <cell r="B62" t="str">
            <v>БН-01-056</v>
          </cell>
        </row>
        <row r="63">
          <cell r="B63" t="str">
            <v>БН-01-057</v>
          </cell>
        </row>
        <row r="64">
          <cell r="B64" t="str">
            <v>БН-01-058</v>
          </cell>
        </row>
        <row r="65">
          <cell r="B65" t="str">
            <v>БН-01-059</v>
          </cell>
        </row>
        <row r="66">
          <cell r="B66" t="str">
            <v>БН-01-060</v>
          </cell>
        </row>
        <row r="67">
          <cell r="B67" t="str">
            <v>БН-01-061</v>
          </cell>
        </row>
        <row r="68">
          <cell r="B68" t="str">
            <v>БН-01-062</v>
          </cell>
        </row>
        <row r="69">
          <cell r="B69" t="str">
            <v>БН-01-063</v>
          </cell>
        </row>
        <row r="70">
          <cell r="B70" t="str">
            <v>БН-01-064</v>
          </cell>
        </row>
        <row r="71">
          <cell r="B71" t="str">
            <v>БН-01-065</v>
          </cell>
        </row>
        <row r="72">
          <cell r="B72" t="str">
            <v>БН-01-066</v>
          </cell>
        </row>
        <row r="73">
          <cell r="B73" t="str">
            <v>БН-01-067</v>
          </cell>
        </row>
        <row r="74">
          <cell r="B74" t="str">
            <v>БН-01-068</v>
          </cell>
        </row>
        <row r="75">
          <cell r="B75" t="str">
            <v>БН-01-069</v>
          </cell>
        </row>
        <row r="76">
          <cell r="B76" t="str">
            <v>БН-01-070</v>
          </cell>
        </row>
        <row r="77">
          <cell r="B77" t="str">
            <v>БН-01-072</v>
          </cell>
        </row>
        <row r="78">
          <cell r="B78" t="str">
            <v>БН-01-073</v>
          </cell>
        </row>
        <row r="79">
          <cell r="B79" t="str">
            <v>БН-01-074</v>
          </cell>
        </row>
        <row r="80">
          <cell r="B80" t="str">
            <v>БН-01-075</v>
          </cell>
        </row>
        <row r="81">
          <cell r="B81" t="str">
            <v>БН-01-076</v>
          </cell>
        </row>
        <row r="82">
          <cell r="B82" t="str">
            <v>БН-01-077</v>
          </cell>
        </row>
        <row r="83">
          <cell r="B83" t="str">
            <v>БН-01-078</v>
          </cell>
        </row>
        <row r="84">
          <cell r="B84" t="str">
            <v>БН-01-079</v>
          </cell>
        </row>
        <row r="85">
          <cell r="B85" t="str">
            <v>БН-01-080</v>
          </cell>
        </row>
        <row r="86">
          <cell r="B86" t="str">
            <v>БН-01-081</v>
          </cell>
        </row>
        <row r="87">
          <cell r="B87" t="str">
            <v>БН-01-082</v>
          </cell>
        </row>
        <row r="88">
          <cell r="B88" t="str">
            <v>БН-01-083</v>
          </cell>
        </row>
        <row r="89">
          <cell r="B89" t="str">
            <v>БН-01-084</v>
          </cell>
        </row>
        <row r="90">
          <cell r="B90" t="str">
            <v>БН-01-085</v>
          </cell>
        </row>
        <row r="91">
          <cell r="B91" t="str">
            <v>БН-01-086</v>
          </cell>
        </row>
        <row r="92">
          <cell r="B92" t="str">
            <v>БН-01-087</v>
          </cell>
        </row>
        <row r="93">
          <cell r="B93" t="str">
            <v>БН-01-088</v>
          </cell>
        </row>
        <row r="94">
          <cell r="B94" t="str">
            <v>БН-01-089</v>
          </cell>
        </row>
        <row r="95">
          <cell r="B95" t="str">
            <v>БН-01-090</v>
          </cell>
        </row>
        <row r="96">
          <cell r="B96" t="str">
            <v>БН-01-091</v>
          </cell>
        </row>
        <row r="97">
          <cell r="B97" t="str">
            <v>БН-01-092</v>
          </cell>
        </row>
        <row r="98">
          <cell r="B98" t="str">
            <v>БН-01-093</v>
          </cell>
        </row>
        <row r="99">
          <cell r="B99" t="str">
            <v>БН-01-094</v>
          </cell>
        </row>
        <row r="100">
          <cell r="B100" t="str">
            <v>БН-01-095</v>
          </cell>
        </row>
        <row r="101">
          <cell r="B101" t="str">
            <v>БН-01-096</v>
          </cell>
        </row>
        <row r="102">
          <cell r="B102" t="str">
            <v>БН-01-097</v>
          </cell>
        </row>
        <row r="103">
          <cell r="B103" t="str">
            <v>БН-01-098</v>
          </cell>
        </row>
        <row r="104">
          <cell r="B104" t="str">
            <v>БН-01-099</v>
          </cell>
        </row>
        <row r="105">
          <cell r="B105" t="str">
            <v>БН-01-100</v>
          </cell>
        </row>
        <row r="106">
          <cell r="B106" t="str">
            <v>БН-01-101</v>
          </cell>
        </row>
        <row r="107">
          <cell r="B107" t="str">
            <v>БН-01-102</v>
          </cell>
        </row>
        <row r="108">
          <cell r="B108" t="str">
            <v>БН-01-103</v>
          </cell>
        </row>
        <row r="109">
          <cell r="B109" t="str">
            <v>БН-01-104</v>
          </cell>
        </row>
        <row r="110">
          <cell r="B110" t="str">
            <v>БН-01-105</v>
          </cell>
        </row>
        <row r="111">
          <cell r="B111" t="str">
            <v>БН-01-106</v>
          </cell>
        </row>
        <row r="112">
          <cell r="B112" t="str">
            <v>БН-01-108</v>
          </cell>
        </row>
        <row r="113">
          <cell r="B113" t="str">
            <v>БН-01-109</v>
          </cell>
        </row>
        <row r="114">
          <cell r="B114" t="str">
            <v>БН-01-110</v>
          </cell>
        </row>
        <row r="115">
          <cell r="B115" t="str">
            <v>БН-01-111</v>
          </cell>
        </row>
        <row r="116">
          <cell r="B116" t="str">
            <v>БН-01-112</v>
          </cell>
        </row>
        <row r="117">
          <cell r="B117" t="str">
            <v>БН-01-113</v>
          </cell>
        </row>
        <row r="118">
          <cell r="B118" t="str">
            <v>БН-01-114</v>
          </cell>
        </row>
        <row r="119">
          <cell r="B119" t="str">
            <v>БН-01-115</v>
          </cell>
        </row>
        <row r="120">
          <cell r="B120" t="str">
            <v>БН-01-116</v>
          </cell>
        </row>
        <row r="121">
          <cell r="B121" t="str">
            <v>БН-01-117</v>
          </cell>
        </row>
        <row r="122">
          <cell r="B122" t="str">
            <v>БН-01-118</v>
          </cell>
        </row>
        <row r="123">
          <cell r="B123" t="str">
            <v>БН-01-119</v>
          </cell>
        </row>
        <row r="124">
          <cell r="B124" t="str">
            <v>БН-01-120</v>
          </cell>
        </row>
        <row r="125">
          <cell r="B125" t="str">
            <v>БН-01-121</v>
          </cell>
        </row>
        <row r="126">
          <cell r="B126" t="str">
            <v>БН-01-122</v>
          </cell>
        </row>
        <row r="127">
          <cell r="B127" t="str">
            <v>БН-01-123</v>
          </cell>
        </row>
        <row r="128">
          <cell r="B128" t="str">
            <v>БН-01-124</v>
          </cell>
        </row>
        <row r="129">
          <cell r="B129" t="str">
            <v>БН-01-125</v>
          </cell>
        </row>
        <row r="130">
          <cell r="B130" t="str">
            <v>БН-01-126</v>
          </cell>
        </row>
        <row r="131">
          <cell r="B131" t="str">
            <v>БН-01-127</v>
          </cell>
        </row>
        <row r="132">
          <cell r="B132" t="str">
            <v>БН-01-128</v>
          </cell>
        </row>
        <row r="133">
          <cell r="B133" t="str">
            <v>БН-01-129</v>
          </cell>
        </row>
        <row r="134">
          <cell r="B134" t="str">
            <v>БН-01-130</v>
          </cell>
        </row>
        <row r="135">
          <cell r="B135" t="str">
            <v>БН-01-131</v>
          </cell>
        </row>
        <row r="136">
          <cell r="B136" t="str">
            <v>БН-01-132</v>
          </cell>
        </row>
        <row r="137">
          <cell r="B137" t="str">
            <v>БН-01-133</v>
          </cell>
        </row>
        <row r="138">
          <cell r="B138" t="str">
            <v>БН-01-134</v>
          </cell>
        </row>
        <row r="139">
          <cell r="B139" t="str">
            <v>БН-01-135</v>
          </cell>
        </row>
        <row r="140">
          <cell r="B140" t="str">
            <v>БН-01-136</v>
          </cell>
        </row>
        <row r="141">
          <cell r="B141" t="str">
            <v>БН-01-137</v>
          </cell>
        </row>
        <row r="142">
          <cell r="B142" t="str">
            <v>БН-01-138</v>
          </cell>
        </row>
        <row r="143">
          <cell r="B143" t="str">
            <v>БН-01-140</v>
          </cell>
        </row>
        <row r="144">
          <cell r="B144" t="str">
            <v>БН-01-141</v>
          </cell>
        </row>
        <row r="145">
          <cell r="B145" t="str">
            <v>БН-01-142</v>
          </cell>
        </row>
        <row r="146">
          <cell r="B146" t="str">
            <v>БН-01-144</v>
          </cell>
        </row>
        <row r="147">
          <cell r="B147" t="str">
            <v>БН-01-145</v>
          </cell>
        </row>
        <row r="148">
          <cell r="B148" t="str">
            <v>БН-01-146</v>
          </cell>
        </row>
        <row r="149">
          <cell r="B149" t="str">
            <v>БН-01-147</v>
          </cell>
        </row>
        <row r="150">
          <cell r="B150" t="str">
            <v>БН-01-148</v>
          </cell>
        </row>
        <row r="151">
          <cell r="B151" t="str">
            <v>БН-01-149</v>
          </cell>
        </row>
        <row r="152">
          <cell r="B152" t="str">
            <v>БН-01-150</v>
          </cell>
        </row>
        <row r="153">
          <cell r="B153" t="str">
            <v>БН-01-151</v>
          </cell>
        </row>
        <row r="154">
          <cell r="B154" t="str">
            <v>БН-01-152</v>
          </cell>
        </row>
        <row r="155">
          <cell r="B155" t="str">
            <v>БН-01-153</v>
          </cell>
        </row>
        <row r="156">
          <cell r="B156" t="str">
            <v>БН-01-154</v>
          </cell>
        </row>
        <row r="157">
          <cell r="B157" t="str">
            <v>БН-01-155</v>
          </cell>
        </row>
        <row r="158">
          <cell r="B158" t="str">
            <v>БН-01-156</v>
          </cell>
        </row>
        <row r="159">
          <cell r="B159" t="str">
            <v>БН-01-157</v>
          </cell>
        </row>
        <row r="160">
          <cell r="B160" t="str">
            <v>БН-01-158</v>
          </cell>
        </row>
        <row r="161">
          <cell r="B161" t="str">
            <v>БН-01-159</v>
          </cell>
        </row>
        <row r="162">
          <cell r="B162" t="str">
            <v>БН-01-160</v>
          </cell>
        </row>
        <row r="163">
          <cell r="B163" t="str">
            <v>БН-01-161</v>
          </cell>
        </row>
        <row r="164">
          <cell r="B164" t="str">
            <v>БН-01-162</v>
          </cell>
        </row>
        <row r="165">
          <cell r="B165" t="str">
            <v>БН-01-163</v>
          </cell>
        </row>
        <row r="166">
          <cell r="B166" t="str">
            <v>БН-01-164</v>
          </cell>
        </row>
        <row r="167">
          <cell r="B167" t="str">
            <v>БН-01-165</v>
          </cell>
        </row>
        <row r="168">
          <cell r="B168" t="str">
            <v>БН-01-166</v>
          </cell>
        </row>
        <row r="169">
          <cell r="B169" t="str">
            <v>БН-01-167</v>
          </cell>
        </row>
        <row r="170">
          <cell r="B170" t="str">
            <v>БН-01-168</v>
          </cell>
        </row>
        <row r="171">
          <cell r="B171" t="str">
            <v>БН-01-169</v>
          </cell>
        </row>
        <row r="172">
          <cell r="B172" t="str">
            <v>БН-01-170</v>
          </cell>
        </row>
        <row r="173">
          <cell r="B173" t="str">
            <v>БН-01-171</v>
          </cell>
        </row>
        <row r="174">
          <cell r="B174" t="str">
            <v>БН-01-172</v>
          </cell>
        </row>
        <row r="175">
          <cell r="B175" t="str">
            <v>БН-01-173</v>
          </cell>
        </row>
        <row r="176">
          <cell r="B176" t="str">
            <v>БН-01-174</v>
          </cell>
        </row>
        <row r="177">
          <cell r="B177" t="str">
            <v>БН-01-175</v>
          </cell>
        </row>
        <row r="178">
          <cell r="B178" t="str">
            <v>БН-01-176</v>
          </cell>
        </row>
        <row r="179">
          <cell r="B179" t="str">
            <v>БН-01-177</v>
          </cell>
        </row>
        <row r="180">
          <cell r="B180" t="str">
            <v>БН-01-178</v>
          </cell>
        </row>
        <row r="181">
          <cell r="B181" t="str">
            <v>БН-01-179</v>
          </cell>
        </row>
        <row r="182">
          <cell r="B182" t="str">
            <v>БН-01-180</v>
          </cell>
        </row>
        <row r="183">
          <cell r="B183" t="str">
            <v>БН-01-181</v>
          </cell>
        </row>
        <row r="184">
          <cell r="B184" t="str">
            <v>БН-01-182</v>
          </cell>
        </row>
        <row r="185">
          <cell r="B185" t="str">
            <v>БН-01-183</v>
          </cell>
        </row>
        <row r="186">
          <cell r="B186" t="str">
            <v>БН-01-184</v>
          </cell>
        </row>
        <row r="187">
          <cell r="B187" t="str">
            <v>БН-01-185</v>
          </cell>
        </row>
        <row r="188">
          <cell r="B188" t="str">
            <v>БН-01-186</v>
          </cell>
        </row>
        <row r="189">
          <cell r="B189" t="str">
            <v>БН-01-187</v>
          </cell>
        </row>
        <row r="190">
          <cell r="B190" t="str">
            <v>БН-01-188</v>
          </cell>
        </row>
        <row r="191">
          <cell r="B191" t="str">
            <v>БН-01-189</v>
          </cell>
        </row>
        <row r="192">
          <cell r="B192" t="str">
            <v>БН-01-190</v>
          </cell>
        </row>
        <row r="193">
          <cell r="B193" t="str">
            <v>БН-01-191</v>
          </cell>
        </row>
        <row r="194">
          <cell r="B194" t="str">
            <v>БН-01-192</v>
          </cell>
        </row>
        <row r="195">
          <cell r="B195" t="str">
            <v>БН-01-193</v>
          </cell>
        </row>
        <row r="196">
          <cell r="B196" t="str">
            <v>БН-01-194</v>
          </cell>
        </row>
        <row r="197">
          <cell r="B197" t="str">
            <v>БН-01-195</v>
          </cell>
        </row>
        <row r="198">
          <cell r="B198" t="str">
            <v>БН-01-196</v>
          </cell>
        </row>
        <row r="199">
          <cell r="B199">
            <v>0</v>
          </cell>
        </row>
      </sheetData>
      <sheetData sheetId="11">
        <row r="10">
          <cell r="BQ10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Ц_пмр"/>
      <sheetName val="Ц_пф_сп"/>
      <sheetName val="Об_К"/>
      <sheetName val="Вид_З"/>
      <sheetName val="Конс"/>
      <sheetName val="01-УГРУ-ПП"/>
      <sheetName val="01-УГРУ-БН"/>
      <sheetName val="01-УГРУ-Н_П"/>
      <sheetName val="01-УГРУ-ВП"/>
      <sheetName val="01-УГРУ-НПМ"/>
      <sheetName val="01-УГРУ-НПСП"/>
      <sheetName val="02-ОЛ Спутник-ПП"/>
      <sheetName val="02-ОЛ Спутник-БН"/>
      <sheetName val="02-ОЛ Спутник-Н_П"/>
      <sheetName val="02-ОЛ Спутник-ВП"/>
      <sheetName val="02-ОЛ Спутник-НПМ"/>
      <sheetName val="02-ОЛ Спутник-НПСП"/>
      <sheetName val="03-РУУ-ПП"/>
      <sheetName val="03-РУУ-БН"/>
      <sheetName val="03-РУУ-Н_П"/>
      <sheetName val="03-РУУ-ВП"/>
      <sheetName val="03-РУУ-НПМ"/>
      <sheetName val="03-РУУ-НПСП"/>
      <sheetName val="04-ОЛ Аргунь-ПП"/>
      <sheetName val="04-ОЛ Аргунь-БН"/>
      <sheetName val="04-ОЛ Аргунь-Н_П"/>
      <sheetName val="04-ОЛ Аргунь-ВП"/>
      <sheetName val="04-ОЛ Аргунь-НПМ"/>
      <sheetName val="04-ОЛ Аргунь-НПСП"/>
      <sheetName val="07-ГМЗ-ПП"/>
      <sheetName val="07-ГМЗ-БН"/>
      <sheetName val="07-ГМЗ-Н_П"/>
      <sheetName val="07-ГМЗ-ВП"/>
      <sheetName val="07-ГМЗ-НПМ"/>
      <sheetName val="07-ГМЗ-НПСП"/>
      <sheetName val="10-Пред-ва-ПП"/>
      <sheetName val="10-Пред-ва-БН"/>
      <sheetName val="10-Пред-ва-Н_П"/>
      <sheetName val="10-Пред-ва-ВП"/>
      <sheetName val="10-Пред-ва-НПМ"/>
      <sheetName val="10-Пред-ва-НПСП"/>
      <sheetName val="18-ОТК-ПП"/>
      <sheetName val="18-ОТК-БН"/>
      <sheetName val="18-ОТК-Н_П"/>
      <sheetName val="18-ОТК-ВП"/>
      <sheetName val="18-ОТК-НПМ"/>
      <sheetName val="18-ОТК-НПСП"/>
      <sheetName val="19-ЦНИЛ-ПП"/>
      <sheetName val="19-ЦНИЛ-БН"/>
      <sheetName val="19-ЦНИЛ-Н_П"/>
      <sheetName val="19-ЦНИЛ-ВП"/>
      <sheetName val="19-ЦНИЛ-НПМ"/>
      <sheetName val="19-ЦНИЛ-НПСП"/>
      <sheetName val="20-РМЗ-ПП"/>
      <sheetName val="20-РМЗ-БН"/>
      <sheetName val="20-РМЗ-Н_П"/>
      <sheetName val="20-РМЗ-ВП"/>
      <sheetName val="20-РМЗ-НПМ"/>
      <sheetName val="20-РМЗ-НПСП"/>
      <sheetName val="23-ПЭС-ПП"/>
      <sheetName val="23-ПЭС-БН"/>
      <sheetName val="23-ПЭС-Н_П"/>
      <sheetName val="23-ПЭС-ВП"/>
      <sheetName val="23-ПЭС-НПМ"/>
      <sheetName val="23-ПЭС-НПСП"/>
      <sheetName val="25-ПЭиТС-ПП"/>
      <sheetName val="25-ПЭиТС-БН"/>
      <sheetName val="25-ПЭиТС-Н_П"/>
      <sheetName val="25-ПЭиТС-ВП"/>
      <sheetName val="25-ПЭиТС-НПМ"/>
      <sheetName val="25-ПЭиТС-НПСП"/>
      <sheetName val="26-ТЭЦ-ПП"/>
      <sheetName val="26-ТЭЦ-БН"/>
      <sheetName val="26-ТЭЦ-Н_П"/>
      <sheetName val="26-ТЭЦ-ВП"/>
      <sheetName val="26-ТЭЦ-НПМ"/>
      <sheetName val="26-ТЭЦ-НПСП"/>
      <sheetName val="27-ЦЛ КИПиА-ПП"/>
      <sheetName val="27-ЦЛ КИПиА-БН"/>
      <sheetName val="27-ЦЛ КИПиА-Н_П"/>
      <sheetName val="27-ЦЛ КИПиА-ВП"/>
      <sheetName val="27-ЦЛ КИПиА-НПМ"/>
      <sheetName val="27-ЦЛ КИПиА-НПСП"/>
      <sheetName val="30-Управ.-ПП"/>
      <sheetName val="30-Управ.-БН"/>
      <sheetName val="30-Управ.-Н_П"/>
      <sheetName val="30-Управ.-ВП"/>
      <sheetName val="30-Управ.-НПМ"/>
      <sheetName val="30-Управ.-НПСП"/>
      <sheetName val="32-АТТ-ПП"/>
      <sheetName val="32-АТТ-БН"/>
      <sheetName val="32-АТТ-Н_П"/>
      <sheetName val="32-АТТ-ВП"/>
      <sheetName val="32-АТТ-НПМ"/>
      <sheetName val="32-АТТ-НПСП"/>
      <sheetName val="33-КВЦ-ПП"/>
      <sheetName val="33-КВЦ-БН"/>
      <sheetName val="33-КВЦ-Н_П"/>
      <sheetName val="33-КВЦ-ВП"/>
      <sheetName val="33-КВЦ-НПМ"/>
      <sheetName val="33-КВЦ-НПСП"/>
      <sheetName val="35-ОВГСО-ПП"/>
      <sheetName val="35-ОВГСО-БН"/>
      <sheetName val="35-ОВГСО-Н_П"/>
      <sheetName val="35-ОВГСО-ВП"/>
      <sheetName val="35-ОВГСО-НПМ"/>
      <sheetName val="35-ОВГСО-НПСП"/>
      <sheetName val="37-УМТСиК-ПП"/>
      <sheetName val="37-УМТСиК-БН"/>
      <sheetName val="37-УМТСиК-Н_П"/>
      <sheetName val="37-УМТСиК-ВП"/>
      <sheetName val="37-УМТСиК-НПМ"/>
      <sheetName val="37-УМТСиК-НПСП"/>
      <sheetName val="38-Горняк-ПП"/>
      <sheetName val="38-Горняк-БН"/>
      <sheetName val="38-Горняк-Н_П"/>
      <sheetName val="38-Горняк-ВП"/>
      <sheetName val="38-Горняк-НПМ"/>
      <sheetName val="38-Горняк-НПСП"/>
      <sheetName val="39-ССРБ-ПП"/>
      <sheetName val="39-ССРБ-БН"/>
      <sheetName val="39-ССРБ-Н_П"/>
      <sheetName val="39-ССРБ-ВП"/>
      <sheetName val="39-ССРБ-НПМ"/>
      <sheetName val="39-ССРБ-НПСП"/>
      <sheetName val="40-ЖКО-ПП"/>
      <sheetName val="40-ЖКО-БН"/>
      <sheetName val="40-ЖКО-Н_П"/>
      <sheetName val="40-ЖКО-ВП"/>
      <sheetName val="40-ЖКО-НПМ"/>
      <sheetName val="40-ЖКО-НПСП"/>
      <sheetName val="41-ИПЦ-ПП"/>
      <sheetName val="41-ИПЦ-БН"/>
      <sheetName val="41-ИПЦ-Н_П"/>
      <sheetName val="41-ИПЦ-ВП"/>
      <sheetName val="41-ИПЦ-НПМ"/>
      <sheetName val="41-ИПЦ-НПСП"/>
      <sheetName val="44-БИГР-ПП"/>
      <sheetName val="44-БИГР-БН"/>
      <sheetName val="44-БИГР-Н_П"/>
      <sheetName val="44-БИГР-ВП"/>
      <sheetName val="44-БИГР-НПМ"/>
      <sheetName val="44-БИГР-НПСП"/>
      <sheetName val="45-УКК-ПП"/>
      <sheetName val="45-УКК-БН"/>
      <sheetName val="45-УКК-Н_П"/>
      <sheetName val="45-УКК-ВП"/>
      <sheetName val="45-УКК-НПМ"/>
      <sheetName val="45-УКК-НПСП"/>
      <sheetName val="47-ЖДЦ-ПП"/>
      <sheetName val="47-ЖДЦ-БН"/>
      <sheetName val="47-ЖДЦ-Н_П"/>
      <sheetName val="47-ЖДЦ-ВП"/>
      <sheetName val="47-ЖДЦ-НПМ"/>
      <sheetName val="47-ЖДЦ-НПСП"/>
      <sheetName val="91-Спортзалы-ПП"/>
      <sheetName val="91-Спортзалы-БН"/>
      <sheetName val="91-Спортзалы-Н_П"/>
      <sheetName val="91-Спортзалы-ВП"/>
      <sheetName val="91-Спортзалы-НПМ"/>
      <sheetName val="91-Спортзалы-НПСП"/>
      <sheetName val="Автох-во У-ПП"/>
      <sheetName val="Автох-во У-БН"/>
      <sheetName val="Автох-во У-Н_П"/>
      <sheetName val="Автох-во У-ВП"/>
      <sheetName val="Автох-во У-НПМ"/>
      <sheetName val="Автох-во У-НПСП"/>
      <sheetName val="АТП-ПП"/>
      <sheetName val="АТП-БН"/>
      <sheetName val="АТП-Н_П"/>
      <sheetName val="АТП-ВП"/>
      <sheetName val="АТП-НПМ"/>
      <sheetName val="АТП-НПСП"/>
      <sheetName val="ТВ Центр-ПП"/>
      <sheetName val="ТВ Центр-БН"/>
      <sheetName val="ТВ Центр-Н_П"/>
      <sheetName val="ТВ Центр-ВП"/>
      <sheetName val="ТВ Центр-НПМ"/>
      <sheetName val="ТВ Центр-НПСП"/>
      <sheetName val="УОПиРТ-ПП"/>
      <sheetName val="УОПиРТ-БН"/>
      <sheetName val="УОПиРТ-Н_П"/>
      <sheetName val="УОПиРТ-ВП"/>
      <sheetName val="УОПиРТ-НПМ"/>
      <sheetName val="УОПиРТ-НПСП"/>
      <sheetName val="ССРТ-ПП"/>
      <sheetName val="ССРТ-БН"/>
      <sheetName val="ССРТ-Н_П"/>
      <sheetName val="ССРТ-ВП"/>
      <sheetName val="ССРТ-НПМ"/>
      <sheetName val="ССРТ-НПСП"/>
      <sheetName val="ОК"/>
      <sheetName val="БН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>
        <row r="4">
          <cell r="G4">
            <v>6</v>
          </cell>
        </row>
        <row r="5">
          <cell r="B5" t="str">
            <v>База нормирования УГРУ Р1</v>
          </cell>
        </row>
        <row r="6">
          <cell r="B6" t="str">
            <v>1. ОР, Р1, п.м.</v>
          </cell>
        </row>
        <row r="7">
          <cell r="B7" t="str">
            <v>2. ГКР, Р1, п.м.</v>
          </cell>
        </row>
        <row r="8">
          <cell r="B8" t="str">
            <v>3. ГПР, Р1, п.м.</v>
          </cell>
        </row>
        <row r="9">
          <cell r="B9" t="str">
            <v>4. ГРР, Р1, п.м.</v>
          </cell>
        </row>
        <row r="10">
          <cell r="B10" t="str">
            <v>5. Объем ОР, Р1, м3</v>
          </cell>
        </row>
        <row r="11">
          <cell r="B11" t="str">
            <v>6. Объем ОР - МС (массовые системы), Р1, м3</v>
          </cell>
        </row>
        <row r="12">
          <cell r="B12" t="str">
            <v>7. Объем ОР - ГС (горизонт.слои), Р1, м3</v>
          </cell>
        </row>
        <row r="13">
          <cell r="B13" t="str">
            <v>8. Объем ОР из МС - нарезные (12%), Р1, м3</v>
          </cell>
        </row>
        <row r="14">
          <cell r="B14" t="str">
            <v>9. Объем ГКР, Р1, м3</v>
          </cell>
        </row>
        <row r="15">
          <cell r="B15" t="str">
            <v>10. Объем ГПР, Р1, м3</v>
          </cell>
        </row>
        <row r="16">
          <cell r="B16" t="str">
            <v>11. Объем ГПР комбайном 2кв, Р1, м3</v>
          </cell>
        </row>
        <row r="17">
          <cell r="B17" t="str">
            <v>12. Объем ГРР, Р1, м3</v>
          </cell>
        </row>
        <row r="18">
          <cell r="B18" t="str">
            <v>13. Отгр.маш МПДМ, Р1, м3</v>
          </cell>
        </row>
        <row r="19">
          <cell r="B19" t="str">
            <v>14. Отгр.машТОРО, Р1, м3</v>
          </cell>
        </row>
        <row r="20">
          <cell r="B20" t="str">
            <v>15. Отгр.маш МПДЭ, Р1, м3</v>
          </cell>
        </row>
        <row r="21">
          <cell r="B21" t="str">
            <v>16. бурМинибур, Р1, м3</v>
          </cell>
        </row>
        <row r="22">
          <cell r="B22" t="str">
            <v>17. бур УБШ, Р1, м3</v>
          </cell>
        </row>
        <row r="23">
          <cell r="B23" t="str">
            <v>18. ОР без УБШ, Р1, м3</v>
          </cell>
        </row>
        <row r="24">
          <cell r="B24" t="str">
            <v>19. ОР без Минибур, Р1, м3</v>
          </cell>
        </row>
        <row r="25">
          <cell r="B25" t="str">
            <v>20. ОД,ГКР,ГРР,ГПР(без 2КВ), Р1, м3</v>
          </cell>
        </row>
        <row r="26">
          <cell r="B26" t="str">
            <v>21. ГКР,ГРР,ГПР(рельсов), Р1, п.м.</v>
          </cell>
        </row>
        <row r="27">
          <cell r="B27" t="str">
            <v>22. ГКР,(рельсов), Р1, п.м.</v>
          </cell>
        </row>
        <row r="28">
          <cell r="B28" t="str">
            <v>23. ГРР,(рельсов), Р1, п.м.</v>
          </cell>
        </row>
        <row r="29">
          <cell r="B29" t="str">
            <v>24. ГПР(рельсов), Р1, п.м.</v>
          </cell>
        </row>
        <row r="30">
          <cell r="B30" t="str">
            <v>25. ГКР,ГРР,ГПР(торкр.+анкер), Р1, п.м.</v>
          </cell>
        </row>
        <row r="31">
          <cell r="B31" t="str">
            <v>26. ГКР (торкр.+анкер), Р1, п.м.</v>
          </cell>
        </row>
        <row r="32">
          <cell r="B32" t="str">
            <v>27. ГРР (торкр.+анкер), Р1, п.м.</v>
          </cell>
        </row>
        <row r="33">
          <cell r="B33" t="str">
            <v>28. ГПР (торкр.+анкер), Р1, п.м.</v>
          </cell>
        </row>
        <row r="34">
          <cell r="B34" t="str">
            <v>29. 2КВ, Р1, п.м.</v>
          </cell>
        </row>
        <row r="35">
          <cell r="B35" t="str">
            <v>31. ГПР(без 2кв), Р1, п.м.</v>
          </cell>
        </row>
        <row r="36">
          <cell r="B36" t="str">
            <v>32. ГПР(без 2кв), Р1, м3</v>
          </cell>
        </row>
        <row r="37">
          <cell r="B37" t="str">
            <v>33. ГКР,ГРР,ГПР(крепл.арками), Р1, п.м.</v>
          </cell>
        </row>
        <row r="38">
          <cell r="B38" t="str">
            <v>34. ГКР (крепл.арками), Р1, п.м.</v>
          </cell>
        </row>
        <row r="39">
          <cell r="B39" t="str">
            <v>35. ГРР (крепл.арками), Р1, п.м.</v>
          </cell>
        </row>
        <row r="40">
          <cell r="B40" t="str">
            <v>36. ГПР (крепл.арками), Р1, п.м.</v>
          </cell>
        </row>
        <row r="41">
          <cell r="B41" t="str">
            <v>37. объем КДВ, Р1, м3</v>
          </cell>
        </row>
        <row r="42">
          <cell r="B42" t="str">
            <v>База нормирования УГРУ Р2</v>
          </cell>
        </row>
        <row r="43">
          <cell r="B43" t="str">
            <v>1. ОР, Р2, п.м.</v>
          </cell>
        </row>
        <row r="44">
          <cell r="B44" t="str">
            <v>2. ГКР, Р2, п.м.</v>
          </cell>
        </row>
        <row r="45">
          <cell r="B45" t="str">
            <v>3. ГПР, Р2, п.м.</v>
          </cell>
        </row>
        <row r="46">
          <cell r="B46" t="str">
            <v>4. ГРР, Р2, п.м.</v>
          </cell>
        </row>
        <row r="47">
          <cell r="B47" t="str">
            <v>5. Объем ОР, Р2, м3</v>
          </cell>
        </row>
        <row r="48">
          <cell r="B48" t="str">
            <v>6. Объем ОР - МС (массовые системы), Р2, м3</v>
          </cell>
        </row>
        <row r="49">
          <cell r="B49" t="str">
            <v>7. Объем ОР - ГС (горизонт.слои), Р2, м3</v>
          </cell>
        </row>
        <row r="50">
          <cell r="B50" t="str">
            <v>8. Объем ОР из МС - нарезные (12%), Р2, м3</v>
          </cell>
        </row>
        <row r="51">
          <cell r="B51" t="str">
            <v>9. Объем ГКР, Р2, м3</v>
          </cell>
        </row>
        <row r="52">
          <cell r="B52" t="str">
            <v>10. Объем ГПР, Р2, м3</v>
          </cell>
        </row>
        <row r="53">
          <cell r="B53" t="str">
            <v>11. Объем ГПР комбайном 2кв, Р2, м3</v>
          </cell>
        </row>
        <row r="54">
          <cell r="B54" t="str">
            <v>12. Объем ГРР, Р2, м3</v>
          </cell>
        </row>
        <row r="55">
          <cell r="B55" t="str">
            <v>13. Отгр.маш МПДМ, Р2, м3</v>
          </cell>
        </row>
        <row r="56">
          <cell r="B56" t="str">
            <v>14. Отгр.машТОРО, Р2, м3</v>
          </cell>
        </row>
        <row r="57">
          <cell r="B57" t="str">
            <v>15. Отгр.маш МПДЭ, Р2, м3</v>
          </cell>
        </row>
        <row r="58">
          <cell r="B58" t="str">
            <v>16. бурМинибур, Р2, м3</v>
          </cell>
        </row>
        <row r="59">
          <cell r="B59" t="str">
            <v>17. бур УБШ, Р2, м3</v>
          </cell>
        </row>
        <row r="60">
          <cell r="B60" t="str">
            <v>18. ОР без УБШ, Р2, м3</v>
          </cell>
        </row>
        <row r="61">
          <cell r="B61" t="str">
            <v>19. ОР без Минибур, Р2, м3</v>
          </cell>
        </row>
        <row r="62">
          <cell r="B62" t="str">
            <v>20. ОД,ГКР,ГРР,ГПР(без 2КВ), Р2, м3</v>
          </cell>
        </row>
        <row r="63">
          <cell r="B63" t="str">
            <v>21. ГКР,ГРР,ГПР(рельсов), Р2, п.м.</v>
          </cell>
        </row>
        <row r="64">
          <cell r="B64" t="str">
            <v>22. ГКР,(рельсов), Р2, п.м.</v>
          </cell>
        </row>
        <row r="65">
          <cell r="B65" t="str">
            <v>23. ГРР,(рельсов), Р2, п.м.</v>
          </cell>
        </row>
        <row r="66">
          <cell r="B66" t="str">
            <v>24. ГПР(рельсов), Р2, п.м.</v>
          </cell>
        </row>
        <row r="67">
          <cell r="B67" t="str">
            <v>25. ГКР,ГРР,ГПР(торкр.+анкер), Р2, п.м.</v>
          </cell>
        </row>
        <row r="68">
          <cell r="B68" t="str">
            <v>26. ГКР (торкр.+анкер), Р2, п.м.</v>
          </cell>
        </row>
        <row r="69">
          <cell r="B69" t="str">
            <v>27. ГРР (торкр.+анкер), Р2, п.м.</v>
          </cell>
        </row>
        <row r="70">
          <cell r="B70" t="str">
            <v>28. ГПР (торкр.+анкер), Р2, п.м.</v>
          </cell>
        </row>
        <row r="71">
          <cell r="B71" t="str">
            <v>29. 2КВ, Р2, п.м.</v>
          </cell>
        </row>
        <row r="72">
          <cell r="B72" t="str">
            <v>31. ГПР(без 2кв), Р2, п.м.</v>
          </cell>
        </row>
        <row r="73">
          <cell r="B73" t="str">
            <v>32. ГПР(без 2кв), Р2, м3</v>
          </cell>
        </row>
        <row r="74">
          <cell r="B74" t="str">
            <v>33. ГКР,ГРР,ГПР(крепл.арками), Р2, п.м.</v>
          </cell>
        </row>
        <row r="75">
          <cell r="B75" t="str">
            <v>34. ГКР (крепл.арками), Р2, п.м.</v>
          </cell>
        </row>
        <row r="76">
          <cell r="B76" t="str">
            <v>35. ГРР (крепл.арками), Р2, п.м.</v>
          </cell>
        </row>
        <row r="77">
          <cell r="B77" t="str">
            <v>36. ГПР (крепл.арками), Р2, п.м.</v>
          </cell>
        </row>
        <row r="78">
          <cell r="B78" t="str">
            <v>37. объем КДВ, Р2, м3</v>
          </cell>
        </row>
        <row r="79">
          <cell r="B79" t="str">
            <v>База нормирования УГРУ Гл</v>
          </cell>
        </row>
        <row r="80">
          <cell r="B80" t="str">
            <v>1. ОР, РГл, п.м.</v>
          </cell>
        </row>
        <row r="81">
          <cell r="B81" t="str">
            <v>2. ГКР, РГл, п.м.</v>
          </cell>
        </row>
        <row r="82">
          <cell r="B82" t="str">
            <v>3. ГПР, РГл, п.м.</v>
          </cell>
        </row>
        <row r="83">
          <cell r="B83" t="str">
            <v>4. ГРР, РГл, п.м.</v>
          </cell>
        </row>
        <row r="84">
          <cell r="B84" t="str">
            <v>5. Объем ОР, РГл, м3</v>
          </cell>
        </row>
        <row r="85">
          <cell r="B85" t="str">
            <v>6. Объем ОР - МС (массовые системы), РГл, м3</v>
          </cell>
        </row>
        <row r="86">
          <cell r="B86" t="str">
            <v>7. Объем ОР - ГС (горизонт.слои), РГл, м3</v>
          </cell>
        </row>
        <row r="87">
          <cell r="B87" t="str">
            <v>8. Объем ОР из МС - нарезные (12%), РГл, м3</v>
          </cell>
        </row>
        <row r="88">
          <cell r="B88" t="str">
            <v>9. Объем ГКР, РГл, м3</v>
          </cell>
        </row>
        <row r="89">
          <cell r="B89" t="str">
            <v>10. Объем ГПР, РГл, м3</v>
          </cell>
        </row>
        <row r="90">
          <cell r="B90" t="str">
            <v>11. Объем ГПР комбайном 2кв, РГл, м3</v>
          </cell>
        </row>
        <row r="91">
          <cell r="B91" t="str">
            <v>12. Объем ГРР, РГл, м3</v>
          </cell>
        </row>
        <row r="92">
          <cell r="B92" t="str">
            <v>13. Отгр.маш МПДМ, РГл, м3</v>
          </cell>
        </row>
        <row r="93">
          <cell r="B93" t="str">
            <v>14. Отгр.машТОРО, РГл, м3</v>
          </cell>
        </row>
        <row r="94">
          <cell r="B94" t="str">
            <v>15. Отгр.маш МПДЭ, РГл, м3</v>
          </cell>
        </row>
        <row r="95">
          <cell r="B95" t="str">
            <v>16. бурМинибур, РГл, м3</v>
          </cell>
        </row>
        <row r="96">
          <cell r="B96" t="str">
            <v>17. бур УБШ, РГл, м3</v>
          </cell>
        </row>
        <row r="97">
          <cell r="B97" t="str">
            <v>18. ОР без УБШ, РГл, м3</v>
          </cell>
        </row>
        <row r="98">
          <cell r="B98" t="str">
            <v>19. ОР без Минибур, РГл, м3</v>
          </cell>
        </row>
        <row r="99">
          <cell r="B99" t="str">
            <v>20. ОД,ГКР,ГРР,ГПР(без 2КВ), РГл, м3</v>
          </cell>
        </row>
        <row r="100">
          <cell r="B100" t="str">
            <v>21. ГКР,ГРР,ГПР(рельсов), РГл, п.м.</v>
          </cell>
        </row>
        <row r="101">
          <cell r="B101" t="str">
            <v>22. ГКР,(рельсов), РГл, п.м.</v>
          </cell>
        </row>
        <row r="102">
          <cell r="B102" t="str">
            <v>23. ГРР,(рельсов), РГл, п.м.</v>
          </cell>
        </row>
        <row r="103">
          <cell r="B103" t="str">
            <v>24. ГПР(рельсов), РГл, п.м.</v>
          </cell>
        </row>
        <row r="104">
          <cell r="B104" t="str">
            <v>25. ГКР,ГРР,ГПР(торкр.+анкер), РГл, п.м.</v>
          </cell>
        </row>
        <row r="105">
          <cell r="B105" t="str">
            <v>26. ГКР (торкр.+анкер), РГл, п.м.</v>
          </cell>
        </row>
        <row r="106">
          <cell r="B106" t="str">
            <v>27. ГРР (торкр.+анкер), РГл, п.м.</v>
          </cell>
        </row>
        <row r="107">
          <cell r="B107" t="str">
            <v>28. ГПР (торкр.+анкер), РГл, п.м.</v>
          </cell>
        </row>
        <row r="108">
          <cell r="B108" t="str">
            <v>29. 2КВ, РГл, п.м.</v>
          </cell>
        </row>
        <row r="109">
          <cell r="B109" t="str">
            <v>31. ГПР(без 2кв), РГл, п.м.</v>
          </cell>
        </row>
        <row r="110">
          <cell r="B110" t="str">
            <v>32. ГПР(без 2кв), РГл, м3</v>
          </cell>
        </row>
        <row r="111">
          <cell r="B111" t="str">
            <v>33. ГКР,ГРР,ГПР(крепл.арками), РГл, п.м.</v>
          </cell>
        </row>
        <row r="112">
          <cell r="B112" t="str">
            <v>34. ГКР (крепл.арками), РГл, п.м.</v>
          </cell>
        </row>
        <row r="113">
          <cell r="B113" t="str">
            <v>35. ГРР (крепл.арками), РГл, п.м.</v>
          </cell>
        </row>
        <row r="114">
          <cell r="B114" t="str">
            <v>36. ГПР (крепл.арками), РГл, п.м.</v>
          </cell>
        </row>
        <row r="115">
          <cell r="B115" t="str">
            <v>37. объем КДВ, РГл, м3</v>
          </cell>
        </row>
        <row r="116">
          <cell r="B116" t="str">
            <v>База нормирования УГРУ 6Р</v>
          </cell>
        </row>
        <row r="117">
          <cell r="B117" t="str">
            <v>1. ОР, Ш6Р, п.м.</v>
          </cell>
        </row>
        <row r="118">
          <cell r="B118" t="str">
            <v>2. ГКР, Ш6Р, п.м.</v>
          </cell>
        </row>
        <row r="119">
          <cell r="B119" t="str">
            <v>3. ГПР, Ш6Р, п.м.</v>
          </cell>
        </row>
        <row r="120">
          <cell r="B120" t="str">
            <v>4. ГРР, Ш6Р, п.м.</v>
          </cell>
        </row>
        <row r="121">
          <cell r="B121" t="str">
            <v>5. Объем ОР, Ш6Р, м3</v>
          </cell>
        </row>
        <row r="122">
          <cell r="B122" t="str">
            <v>6. Объем ОР - МС (массовые системы), Ш6Р, м3</v>
          </cell>
        </row>
        <row r="123">
          <cell r="B123" t="str">
            <v>7. Объем ОР - ГС (горизонт.слои), Ш6Р, м3</v>
          </cell>
        </row>
        <row r="124">
          <cell r="B124" t="str">
            <v>8. Объем ОР из МС - нарезные (12%), Ш6Р, м3</v>
          </cell>
        </row>
        <row r="125">
          <cell r="B125" t="str">
            <v>9. Объем ГКР, Ш6Р, м3</v>
          </cell>
        </row>
        <row r="126">
          <cell r="B126" t="str">
            <v>10. Объем ГПР, Ш6Р, м3</v>
          </cell>
        </row>
        <row r="127">
          <cell r="B127" t="str">
            <v>11. Объем ГПР комбайном 2кв, Ш6Р, м3</v>
          </cell>
        </row>
        <row r="128">
          <cell r="B128" t="str">
            <v>12. Объем ГРР, Ш6Р, м3</v>
          </cell>
        </row>
        <row r="129">
          <cell r="B129" t="str">
            <v>13. Отгр.маш МПДМ, Ш6Р, м3</v>
          </cell>
        </row>
        <row r="130">
          <cell r="B130" t="str">
            <v>14. Отгр.машТОРО, Ш6Р, м3</v>
          </cell>
        </row>
        <row r="131">
          <cell r="B131" t="str">
            <v>15. Отгр.маш МПДЭ, Ш6Р, м3</v>
          </cell>
        </row>
        <row r="132">
          <cell r="B132" t="str">
            <v>16. бурМинибур, Ш6Р, м3</v>
          </cell>
        </row>
        <row r="133">
          <cell r="B133" t="str">
            <v>17. бур УБШ, Ш6Р, м3</v>
          </cell>
        </row>
        <row r="134">
          <cell r="B134" t="str">
            <v>18. ОР без УБШ, Ш6Р, м3</v>
          </cell>
        </row>
        <row r="135">
          <cell r="B135" t="str">
            <v>19. ОР без Минибур, Ш6Р, м3</v>
          </cell>
        </row>
        <row r="136">
          <cell r="B136" t="str">
            <v>20. ОД,ГКР,ГРР,ГПР(без 2КВ), Ш6Р, м3</v>
          </cell>
        </row>
        <row r="137">
          <cell r="B137" t="str">
            <v>21. ГКР,ГРР,ГПР(рельсов), Ш6Р, п.м.</v>
          </cell>
        </row>
        <row r="138">
          <cell r="B138" t="str">
            <v>22. ГКР,(рельсов), Ш6Р, п.м.</v>
          </cell>
        </row>
        <row r="139">
          <cell r="B139" t="str">
            <v>23. ГРР,(рельсов), Ш6Р, п.м.</v>
          </cell>
        </row>
        <row r="140">
          <cell r="B140" t="str">
            <v>24. ГПР(рельсов), Ш6р, п.м.</v>
          </cell>
        </row>
        <row r="141">
          <cell r="B141" t="str">
            <v>25. ГКР,ГРР,ГПР(торкр.+анкер), Ш6Р, п.м.</v>
          </cell>
        </row>
        <row r="142">
          <cell r="B142" t="str">
            <v>26. ГКР (торкр.+анкер), Ш6Р, п.м.</v>
          </cell>
        </row>
        <row r="143">
          <cell r="B143" t="str">
            <v>27. ГРР (торкр.+анкер), Ш6Р, п.м.</v>
          </cell>
        </row>
        <row r="144">
          <cell r="B144" t="str">
            <v>28. ГПР (торкр.+анкер), Ш6Р, п.м.</v>
          </cell>
        </row>
        <row r="145">
          <cell r="B145" t="str">
            <v>29. 2КВ, Ш6Р, п.м.</v>
          </cell>
        </row>
        <row r="146">
          <cell r="B146" t="str">
            <v>31. ГПР(без 2кв), Ш6Р, п.м.</v>
          </cell>
        </row>
        <row r="147">
          <cell r="B147" t="str">
            <v>32. ГПР(без 2кв), Ш6Р, м3</v>
          </cell>
        </row>
        <row r="148">
          <cell r="B148" t="str">
            <v>33. ГКР,ГРР,ГПР(крепл.арками), Ш6Р, п.м.</v>
          </cell>
        </row>
        <row r="149">
          <cell r="B149" t="str">
            <v>34. ГКР (крепл.арками), Ш6Р, п.м.</v>
          </cell>
        </row>
        <row r="150">
          <cell r="B150" t="str">
            <v>35. ГРР (крепл.арками), Ш6Р, п.м.</v>
          </cell>
        </row>
        <row r="151">
          <cell r="B151" t="str">
            <v>36. ГПР (крепл.арками), Ш6Р, п.м.</v>
          </cell>
        </row>
        <row r="152">
          <cell r="B152" t="str">
            <v>37. объем КДВ, Ш6Р, м3</v>
          </cell>
        </row>
        <row r="153">
          <cell r="B153" t="str">
            <v>База нормирования ГЗЦ</v>
          </cell>
        </row>
        <row r="154">
          <cell r="B154" t="str">
            <v>1. Отгрузка цемента, тн</v>
          </cell>
        </row>
        <row r="155">
          <cell r="B155" t="str">
            <v>2. Бетон М-200, м3</v>
          </cell>
        </row>
        <row r="156">
          <cell r="B156" t="str">
            <v>3. Бетон В-15, м3</v>
          </cell>
        </row>
        <row r="157">
          <cell r="B157" t="str">
            <v>4. Бетон В-20, м3</v>
          </cell>
        </row>
        <row r="158">
          <cell r="B158" t="str">
            <v>5. Бетон В-22,5, м3</v>
          </cell>
        </row>
        <row r="159">
          <cell r="B159" t="str">
            <v>6. Пескобетон М-200, м3</v>
          </cell>
        </row>
        <row r="160">
          <cell r="B160" t="str">
            <v>7. Производство НБС, тн</v>
          </cell>
        </row>
        <row r="161">
          <cell r="B161" t="str">
            <v>8. Рудстойка, м3</v>
          </cell>
        </row>
        <row r="162">
          <cell r="B162" t="str">
            <v>9. Пиловочник, м3</v>
          </cell>
        </row>
        <row r="163">
          <cell r="B163" t="str">
            <v>10. Отгрузка лесоматериалов, м3</v>
          </cell>
        </row>
        <row r="164">
          <cell r="B164" t="str">
            <v>11. Объем закладки, м3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Ц_пмр"/>
      <sheetName val="Ц_пф_сп"/>
      <sheetName val="Об_К"/>
      <sheetName val="Вид_З"/>
      <sheetName val="Конс"/>
      <sheetName val="01-УГРУ-ПП"/>
      <sheetName val="01-УГРУ-БН"/>
      <sheetName val="01-УГРУ-Н_П"/>
      <sheetName val="01-УГРУ-ВП"/>
      <sheetName val="01-УГРУ-НПМ"/>
      <sheetName val="01-УГРУ-НПСП"/>
      <sheetName val="02-ОЛ Спутник-ПП"/>
      <sheetName val="02-ОЛ Спутник-БН"/>
      <sheetName val="02-ОЛ Спутник-Н_П"/>
      <sheetName val="02-ОЛ Спутник-ВП"/>
      <sheetName val="02-ОЛ Спутник-НПМ"/>
      <sheetName val="02-ОЛ Спутник-НПСП"/>
      <sheetName val="03-РУУ-ПП"/>
      <sheetName val="03-РУУ-БН"/>
      <sheetName val="03-РУУ-Н_П"/>
      <sheetName val="03-РУУ-ВП"/>
      <sheetName val="03-РУУ-НПМ"/>
      <sheetName val="03-РУУ-НПСП"/>
      <sheetName val="04-ОЛ Аргунь-ПП"/>
      <sheetName val="04-ОЛ Аргунь-БН"/>
      <sheetName val="04-ОЛ Аргунь-Н_П"/>
      <sheetName val="04-ОЛ Аргунь-ВП"/>
      <sheetName val="04-ОЛ Аргунь-НПМ"/>
      <sheetName val="04-ОЛ Аргунь-НПСП"/>
      <sheetName val="07-ГМЗ-ПП"/>
      <sheetName val="07-ГМЗ-БН"/>
      <sheetName val="07-ГМЗ-Н_П"/>
      <sheetName val="07-ГМЗ-ВП"/>
      <sheetName val="07-ГМЗ-НПМ"/>
      <sheetName val="07-ГМЗ-НПСП"/>
      <sheetName val="10-Пред-ва-ПП"/>
      <sheetName val="10-Пред-ва-БН"/>
      <sheetName val="10-Пред-ва-Н_П"/>
      <sheetName val="10-Пред-ва-ВП"/>
      <sheetName val="10-Пред-ва-НПМ"/>
      <sheetName val="10-Пред-ва-НПСП"/>
      <sheetName val="18-ОТК-ПП"/>
      <sheetName val="18-ОТК-БН"/>
      <sheetName val="18-ОТК-Н_П"/>
      <sheetName val="18-ОТК-ВП"/>
      <sheetName val="18-ОТК-НПМ"/>
      <sheetName val="18-ОТК-НПСП"/>
      <sheetName val="19-ЦНИЛ-ПП"/>
      <sheetName val="19-ЦНИЛ-БН"/>
      <sheetName val="19-ЦНИЛ-Н_П"/>
      <sheetName val="19-ЦНИЛ-ВП"/>
      <sheetName val="19-ЦНИЛ-НПМ"/>
      <sheetName val="19-ЦНИЛ-НПСП"/>
      <sheetName val="20-РМЗ-ПП"/>
      <sheetName val="20-РМЗ-БН"/>
      <sheetName val="20-РМЗ-Н_П"/>
      <sheetName val="20-РМЗ-ВП"/>
      <sheetName val="20-РМЗ-НПМ"/>
      <sheetName val="20-РМЗ-НПСП"/>
      <sheetName val="23-ПЭС-ПП"/>
      <sheetName val="23-ПЭС-БН"/>
      <sheetName val="23-ПЭС-Н_П"/>
      <sheetName val="23-ПЭС-ВП"/>
      <sheetName val="23-ПЭС-НПМ"/>
      <sheetName val="23-ПЭС-НПСП"/>
      <sheetName val="25-ПЭиТС-ПП"/>
      <sheetName val="25-ПЭиТС-БН"/>
      <sheetName val="25-ПЭиТС-Н_П"/>
      <sheetName val="25-ПЭиТС-ВП"/>
      <sheetName val="25-ПЭиТС-НПМ"/>
      <sheetName val="25-ПЭиТС-НПСП"/>
      <sheetName val="26-ТЭЦ-ПП"/>
      <sheetName val="26-ТЭЦ-БН"/>
      <sheetName val="26-ТЭЦ-Н_П"/>
      <sheetName val="26-ТЭЦ-ВП"/>
      <sheetName val="26-ТЭЦ-НПМ"/>
      <sheetName val="26-ТЭЦ-НПСП"/>
      <sheetName val="27-ЦЛ КИПиА-ПП"/>
      <sheetName val="27-ЦЛ КИПиА-БН"/>
      <sheetName val="27-ЦЛ КИПиА-Н_П"/>
      <sheetName val="27-ЦЛ КИПиА-ВП"/>
      <sheetName val="27-ЦЛ КИПиА-НПМ"/>
      <sheetName val="27-ЦЛ КИПиА-НПСП"/>
      <sheetName val="30-Управ.-ПП"/>
      <sheetName val="30-Управ.-БН"/>
      <sheetName val="30-Управ.-Н_П"/>
      <sheetName val="30-Управ.-ВП"/>
      <sheetName val="30-Управ.-НПМ"/>
      <sheetName val="30-Управ.-НПСП"/>
      <sheetName val="32-АТТ-ПП"/>
      <sheetName val="32-АТТ-БН"/>
      <sheetName val="32-АТТ-Н_П"/>
      <sheetName val="32-АТТ-ВП"/>
      <sheetName val="32-АТТ-НПМ"/>
      <sheetName val="32-АТТ-НПСП"/>
      <sheetName val="33-КВЦ-ПП"/>
      <sheetName val="33-КВЦ-БН"/>
      <sheetName val="33-КВЦ-Н_П"/>
      <sheetName val="33-КВЦ-ВП"/>
      <sheetName val="33-КВЦ-НПМ"/>
      <sheetName val="33-КВЦ-НПСП"/>
      <sheetName val="35-ОВГСО-ПП"/>
      <sheetName val="35-ОВГСО-БН"/>
      <sheetName val="35-ОВГСО-Н_П"/>
      <sheetName val="35-ОВГСО-ВП"/>
      <sheetName val="35-ОВГСО-НПМ"/>
      <sheetName val="35-ОВГСО-НПСП"/>
      <sheetName val="37-УМТСиК-ПП"/>
      <sheetName val="37-УМТСиК-БН"/>
      <sheetName val="37-УМТСиК-Н_П"/>
      <sheetName val="37-УМТСиК-ВП"/>
      <sheetName val="37-УМТСиК-НПМ"/>
      <sheetName val="37-УМТСиК-НПСП"/>
      <sheetName val="38-Горняк-ПП"/>
      <sheetName val="38-Горняк-БН"/>
      <sheetName val="38-Горняк-Н_П"/>
      <sheetName val="38-Горняк-ВП"/>
      <sheetName val="38-Горняк-НПМ"/>
      <sheetName val="38-Горняк-НПСП"/>
      <sheetName val="39-ССРБ-ПП"/>
      <sheetName val="39-ССРБ-БН"/>
      <sheetName val="39-ССРБ-Н_П"/>
      <sheetName val="39-ССРБ-ВП"/>
      <sheetName val="39-ССРБ-НПМ"/>
      <sheetName val="39-ССРБ-НПСП"/>
      <sheetName val="40-ЖКО-ПП"/>
      <sheetName val="40-ЖКО-БН"/>
      <sheetName val="40-ЖКО-Н_П"/>
      <sheetName val="40-ЖКО-ВП"/>
      <sheetName val="40-ЖКО-НПМ"/>
      <sheetName val="40-ЖКО-НПСП"/>
      <sheetName val="41-ИПЦ-ПП"/>
      <sheetName val="41-ИПЦ-БН"/>
      <sheetName val="41-ИПЦ-Н_П"/>
      <sheetName val="41-ИПЦ-ВП"/>
      <sheetName val="41-ИПЦ-НПМ"/>
      <sheetName val="41-ИПЦ-НПСП"/>
      <sheetName val="44-БИГР-ПП"/>
      <sheetName val="44-БИГР-БН"/>
      <sheetName val="44-БИГР-Н_П"/>
      <sheetName val="44-БИГР-ВП"/>
      <sheetName val="44-БИГР-НПМ"/>
      <sheetName val="44-БИГР-НПСП"/>
      <sheetName val="45-УКК-ПП"/>
      <sheetName val="45-УКК-БН"/>
      <sheetName val="45-УКК-Н_П"/>
      <sheetName val="45-УКК-ВП"/>
      <sheetName val="45-УКК-НПМ"/>
      <sheetName val="45-УКК-НПСП"/>
      <sheetName val="47-ЖДЦ-ПП"/>
      <sheetName val="47-ЖДЦ-БН"/>
      <sheetName val="47-ЖДЦ-Н_П"/>
      <sheetName val="47-ЖДЦ-ВП"/>
      <sheetName val="47-ЖДЦ-НПМ"/>
      <sheetName val="47-ЖДЦ-НПСП"/>
      <sheetName val="91-Спортзалы-ПП"/>
      <sheetName val="91-Спортзалы-БН"/>
      <sheetName val="91-Спортзалы-Н_П"/>
      <sheetName val="91-Спортзалы-ВП"/>
      <sheetName val="91-Спортзалы-НПМ"/>
      <sheetName val="91-Спортзалы-НПСП"/>
      <sheetName val="Автох-во У-ПП"/>
      <sheetName val="Автох-во У-БН"/>
      <sheetName val="Автох-во У-Н_П"/>
      <sheetName val="Автох-во У-ВП"/>
      <sheetName val="Автох-во У-НПМ"/>
      <sheetName val="Автох-во У-НПСП"/>
      <sheetName val="АТП-ПП"/>
      <sheetName val="АТП-БН"/>
      <sheetName val="АТП-Н_П"/>
      <sheetName val="АТП-ВП"/>
      <sheetName val="АТП-НПМ"/>
      <sheetName val="АТП-НПСП"/>
      <sheetName val="ТВ Центр-ПП"/>
      <sheetName val="ТВ Центр-БН"/>
      <sheetName val="ТВ Центр-Н_П"/>
      <sheetName val="ТВ Центр-ВП"/>
      <sheetName val="ТВ Центр-НПМ"/>
      <sheetName val="ТВ Центр-НПСП"/>
      <sheetName val="УОПиРТ-ПП"/>
      <sheetName val="УОПиРТ-БН"/>
      <sheetName val="УОПиРТ-Н_П"/>
      <sheetName val="УОПиРТ-ВП"/>
      <sheetName val="УОПиРТ-НПМ"/>
      <sheetName val="УОПиРТ-НПСП"/>
      <sheetName val="ССРТ-ПП"/>
      <sheetName val="ССРТ-БН"/>
      <sheetName val="ССРТ-Н_П"/>
      <sheetName val="ССРТ-ВП"/>
      <sheetName val="ССРТ-НПМ"/>
      <sheetName val="ССРТ-НПСП"/>
      <sheetName val="ОК"/>
    </sheetNames>
    <sheetDataSet>
      <sheetData sheetId="0" refreshError="1"/>
      <sheetData sheetId="1"/>
      <sheetData sheetId="2"/>
      <sheetData sheetId="3">
        <row r="74">
          <cell r="B74" t="str">
            <v>32-01</v>
          </cell>
        </row>
        <row r="158">
          <cell r="B158" t="str">
            <v>47-01</v>
          </cell>
        </row>
        <row r="159">
          <cell r="B159" t="str">
            <v>47-02</v>
          </cell>
        </row>
        <row r="160">
          <cell r="B160" t="str">
            <v>47-03</v>
          </cell>
        </row>
        <row r="161">
          <cell r="B161" t="str">
            <v>47-04</v>
          </cell>
        </row>
        <row r="162">
          <cell r="B162" t="str">
            <v>47-05</v>
          </cell>
        </row>
        <row r="163">
          <cell r="B163" t="str">
            <v>47-06</v>
          </cell>
        </row>
        <row r="164">
          <cell r="B164" t="str">
            <v>47-07</v>
          </cell>
        </row>
        <row r="165">
          <cell r="B165">
            <v>0</v>
          </cell>
        </row>
        <row r="342">
          <cell r="B342" t="str">
            <v>26-01</v>
          </cell>
        </row>
        <row r="343">
          <cell r="B343" t="str">
            <v>26-02</v>
          </cell>
        </row>
        <row r="344">
          <cell r="B344" t="str">
            <v>26-03</v>
          </cell>
        </row>
        <row r="345">
          <cell r="B345" t="str">
            <v>26-04</v>
          </cell>
        </row>
        <row r="346">
          <cell r="B346" t="str">
            <v>26-05</v>
          </cell>
        </row>
        <row r="347">
          <cell r="B347" t="str">
            <v>26-06</v>
          </cell>
        </row>
        <row r="348">
          <cell r="B348" t="str">
            <v>26-07</v>
          </cell>
        </row>
        <row r="349">
          <cell r="B349" t="str">
            <v>26-08</v>
          </cell>
        </row>
        <row r="350">
          <cell r="B350" t="str">
            <v>26-09</v>
          </cell>
        </row>
        <row r="351">
          <cell r="B351" t="str">
            <v>26-10</v>
          </cell>
        </row>
        <row r="352">
          <cell r="B352">
            <v>0</v>
          </cell>
        </row>
      </sheetData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1">
          <cell r="B11" t="str">
            <v>1. Химически обессоленная вода, т</v>
          </cell>
        </row>
        <row r="12">
          <cell r="B12" t="str">
            <v>2. Химически очищенная вода, т</v>
          </cell>
        </row>
        <row r="13">
          <cell r="B13" t="str">
            <v>3. Хим.умягченная вода для подпитки цирк.системы, т</v>
          </cell>
        </row>
        <row r="14">
          <cell r="B14" t="str">
            <v>4. Расход условного топлива, т</v>
          </cell>
        </row>
        <row r="15">
          <cell r="B15" t="str">
            <v xml:space="preserve">. , </v>
          </cell>
        </row>
        <row r="16">
          <cell r="B16" t="str">
            <v xml:space="preserve">. , </v>
          </cell>
        </row>
        <row r="17">
          <cell r="B17" t="str">
            <v xml:space="preserve">. , </v>
          </cell>
        </row>
        <row r="18">
          <cell r="B18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1">
          <cell r="B11" t="str">
            <v>1. Спец.парк   бензин, тыс.м.час</v>
          </cell>
        </row>
        <row r="12">
          <cell r="B12" t="str">
            <v>2. Спец.парк диз.топливо летнее, тыс.м.час</v>
          </cell>
        </row>
        <row r="13">
          <cell r="B13" t="str">
            <v>3. Спец.парк диз.топливо зимнее, тыс.м.час</v>
          </cell>
        </row>
        <row r="14">
          <cell r="B14" t="str">
            <v>4. Легковой парк  бензин, тыс.м.час</v>
          </cell>
        </row>
        <row r="15">
          <cell r="B15" t="str">
            <v>5. Легковой парк диз.топливо летнее, тыс.м.час</v>
          </cell>
        </row>
        <row r="16">
          <cell r="B16" t="str">
            <v>6. Легковой парк диз.топливо зимнее, тыс.м.час</v>
          </cell>
        </row>
        <row r="17">
          <cell r="B17" t="str">
            <v>7. Тяженлые краны диз.топливо летнее, тыс.м.час</v>
          </cell>
        </row>
        <row r="18">
          <cell r="B18" t="str">
            <v>8. Тяженлые краны диз.топливо зимнее, тыс.м.час</v>
          </cell>
        </row>
        <row r="19">
          <cell r="B19" t="str">
            <v>9. Дорожный парк диз.топливо летнее, тыс.м.час</v>
          </cell>
        </row>
        <row r="20">
          <cell r="B20" t="str">
            <v>10. Дорожный парк диз.топливо зимнее, тыс.м.час</v>
          </cell>
        </row>
        <row r="21">
          <cell r="B21" t="str">
            <v>11. Технолог.парк диз.топливо летнее, тыс.т.км.</v>
          </cell>
        </row>
        <row r="22">
          <cell r="B22" t="str">
            <v>12. Технолог.парк диз.топливо зимнее, тыс.т.км.</v>
          </cell>
        </row>
        <row r="23">
          <cell r="B23" t="str">
            <v>13. Спец.парк Каиаз, тыс.км</v>
          </cell>
        </row>
        <row r="24">
          <cell r="B24" t="str">
            <v>14. Спец.парк МАЗ, тыс.км</v>
          </cell>
        </row>
        <row r="25">
          <cell r="B25" t="str">
            <v>15. Спец.парк КрАЗ 250, тыс.км</v>
          </cell>
        </row>
        <row r="26">
          <cell r="B26" t="str">
            <v>16. Спец.парк Белаз, тыс.км</v>
          </cell>
        </row>
        <row r="27">
          <cell r="B27" t="str">
            <v>17. Спец.парк ЗИЛ, тыс.км</v>
          </cell>
        </row>
        <row r="28">
          <cell r="B28" t="str">
            <v>18. Спец.парк ЗИЛ-130, тыс.км</v>
          </cell>
        </row>
        <row r="29">
          <cell r="B29" t="str">
            <v>19. Спец.парк ЗИЛ-131, тыс.км</v>
          </cell>
        </row>
        <row r="30">
          <cell r="B30" t="str">
            <v>20. Спец.парк НЕФАЗ, тыс.км</v>
          </cell>
        </row>
        <row r="31">
          <cell r="B31" t="str">
            <v>21. Спецпарк КрАЗ 6510, тыс.км</v>
          </cell>
        </row>
        <row r="32">
          <cell r="B32" t="str">
            <v>22. Спец.парк МАЗ 5335, тыс.км</v>
          </cell>
        </row>
        <row r="33">
          <cell r="B33" t="str">
            <v>23. Спец.парк УРАЛ-63674, тыс.км</v>
          </cell>
        </row>
        <row r="34">
          <cell r="B34" t="str">
            <v>24. Спец.парк Маз п/прицеп 9337, тыс.км</v>
          </cell>
        </row>
        <row r="35">
          <cell r="B35" t="str">
            <v>25. Спец.парк ОДАЗ 9375, 9772, тыс.км</v>
          </cell>
        </row>
        <row r="36">
          <cell r="B36" t="str">
            <v>26. Спец.парк ЧМЗАП 8388,8399, тыс.км</v>
          </cell>
        </row>
        <row r="37">
          <cell r="B37" t="str">
            <v>27. Спец.парк  ПМС, ПГА, ед.</v>
          </cell>
        </row>
        <row r="38">
          <cell r="B38" t="str">
            <v>28. Спец.парк КС-4561,3577, ед.</v>
          </cell>
        </row>
        <row r="39">
          <cell r="B39" t="str">
            <v>29. Спец.парк СМК-101, ед.</v>
          </cell>
        </row>
        <row r="40">
          <cell r="B40" t="str">
            <v>30. Спец.парк МШТС, ед.</v>
          </cell>
        </row>
        <row r="41">
          <cell r="B41" t="str">
            <v>31. Спец.парк погрузчик, ед.</v>
          </cell>
        </row>
        <row r="42">
          <cell r="B42" t="str">
            <v>32. Легковой парк УАЗ, тыс.км</v>
          </cell>
        </row>
        <row r="43">
          <cell r="B43" t="str">
            <v>33. Легковой парк ГАЗ, тыс.км</v>
          </cell>
        </row>
        <row r="44">
          <cell r="B44" t="str">
            <v>34. Легковой парк  Тойоты, тыс.км</v>
          </cell>
        </row>
        <row r="45">
          <cell r="B45" t="str">
            <v>35. Тяжелые краны КС-5363, ед.</v>
          </cell>
        </row>
        <row r="46">
          <cell r="B46" t="str">
            <v>36. Тяжелые краны КС-8362, ед.</v>
          </cell>
        </row>
        <row r="47">
          <cell r="B47" t="str">
            <v>37. Тяжелые краны КС-4361, ед.</v>
          </cell>
        </row>
        <row r="48">
          <cell r="B48" t="str">
            <v>38. Тяжелые краны КС-5871, ед.</v>
          </cell>
        </row>
        <row r="49">
          <cell r="B49" t="str">
            <v>39. Дорожный парк ЭО-3322, ед.</v>
          </cell>
        </row>
        <row r="50">
          <cell r="B50" t="str">
            <v>40. Дорожный парк ДЗ-180, ед.</v>
          </cell>
        </row>
        <row r="51">
          <cell r="B51" t="str">
            <v>41. Дорожный парк МТЗ, ЭО 2621 (задн), ед.</v>
          </cell>
        </row>
        <row r="52">
          <cell r="B52" t="str">
            <v>42. Дорожный парк МТЗ,ОЭ-2621(перед), ед.</v>
          </cell>
        </row>
        <row r="53">
          <cell r="B53" t="str">
            <v>43. Дорожный парк ДЗ-98, ед.</v>
          </cell>
        </row>
        <row r="54">
          <cell r="B54" t="str">
            <v>44. Дорожный парк КЗКТ, ед.</v>
          </cell>
        </row>
        <row r="55">
          <cell r="B55" t="str">
            <v>45. Дорожный парк БМ-205 (перед.), ед.</v>
          </cell>
        </row>
        <row r="56">
          <cell r="B56" t="str">
            <v>46. Дорождный парк БМ-205(задн), ед.</v>
          </cell>
        </row>
        <row r="57">
          <cell r="B57" t="str">
            <v>47. Дорожный парк К-701, ед.</v>
          </cell>
        </row>
        <row r="58">
          <cell r="B58" t="str">
            <v>48. Дорожный парк Т-150, ед.</v>
          </cell>
        </row>
        <row r="59">
          <cell r="B59" t="str">
            <v>49. Дорожный парк А-4045 (перед), ед.</v>
          </cell>
        </row>
        <row r="60">
          <cell r="B60" t="str">
            <v>50. Дорожный парк А-4045 (задн), ед.</v>
          </cell>
        </row>
        <row r="61">
          <cell r="B61" t="str">
            <v>51. Дорожный парк Т-16 (перед), ед.</v>
          </cell>
        </row>
        <row r="62">
          <cell r="B62" t="str">
            <v>52. Дорожный парк Т-16 (зад), ед.</v>
          </cell>
        </row>
        <row r="63">
          <cell r="B63" t="str">
            <v>53. Дорожный парк П/Пр2 ПТС-4, ед.</v>
          </cell>
        </row>
        <row r="64">
          <cell r="B64" t="str">
            <v>54. Дорожный парк МБУ-812, ед.</v>
          </cell>
        </row>
        <row r="65">
          <cell r="B65" t="str">
            <v>55. Дорожный парк  прицеп МБУ, ед.</v>
          </cell>
        </row>
        <row r="66">
          <cell r="B66" t="str">
            <v>56. Дорожный парк МБУ-6, ед.</v>
          </cell>
        </row>
        <row r="67">
          <cell r="B67" t="str">
            <v>57. Технолог.парк КрАЗ, тыс.км</v>
          </cell>
        </row>
        <row r="68">
          <cell r="B68" t="str">
            <v>58. Технолог.парк Белаз, тыс.км</v>
          </cell>
        </row>
        <row r="69">
          <cell r="B69" t="str">
            <v>59. Спец.парк  мотор.масло М-10Г2К, кг</v>
          </cell>
        </row>
        <row r="70">
          <cell r="B70" t="str">
            <v>60. Спец парк мотор.масло М-10ДМ, кг</v>
          </cell>
        </row>
        <row r="71">
          <cell r="B71" t="str">
            <v>61. Легковой парк мотор.масло М-10Г2К, кг</v>
          </cell>
        </row>
        <row r="72">
          <cell r="B72" t="str">
            <v>62. Легковой парк мотор.масло М-10ДМ, кг</v>
          </cell>
        </row>
        <row r="73">
          <cell r="B73" t="str">
            <v>63. Тяжелые краны масло гидр. И-40, кг</v>
          </cell>
        </row>
        <row r="74">
          <cell r="B74" t="str">
            <v>64. Тяжелые краны  мотор.масло М-10Г2К, кг</v>
          </cell>
        </row>
        <row r="75">
          <cell r="B75" t="str">
            <v>65. Тяжелые краны мотор.масло М-10ДМ, кг</v>
          </cell>
        </row>
        <row r="76">
          <cell r="B76" t="str">
            <v>66. Дорожный парк масло гидр. И-40, кг</v>
          </cell>
        </row>
        <row r="77">
          <cell r="B77" t="str">
            <v>67. Дорожный парк  мотор.масло М-10Г2К, кг</v>
          </cell>
        </row>
        <row r="78">
          <cell r="B78" t="str">
            <v>68. Дорожный парк мотор.масло М-10ДМ, кг</v>
          </cell>
        </row>
        <row r="79">
          <cell r="B79" t="str">
            <v>69. Технол.парк  мотор.масло М-10Г2К, кг</v>
          </cell>
        </row>
        <row r="80">
          <cell r="B80" t="str">
            <v>70. Технол. парк мотор.масло М-10ДМ, кг</v>
          </cell>
        </row>
        <row r="81">
          <cell r="B81">
            <v>0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>
        <row r="11">
          <cell r="B11" t="str">
            <v>1. Всего, лок.час.</v>
          </cell>
        </row>
        <row r="12">
          <cell r="B12" t="str">
            <v>2. поездная работа, лок.час.</v>
          </cell>
        </row>
        <row r="13">
          <cell r="B13" t="str">
            <v>3. маневровая работа, лок.час.</v>
          </cell>
        </row>
        <row r="14">
          <cell r="B14" t="str">
            <v>4. холостая работа двигателя (прогрев), лок.час.</v>
          </cell>
        </row>
        <row r="15">
          <cell r="B15" t="str">
            <v>5. Расход диз.топлива на эксплуатацию, кг</v>
          </cell>
        </row>
        <row r="16">
          <cell r="B16" t="str">
            <v xml:space="preserve">6. , </v>
          </cell>
        </row>
        <row r="17">
          <cell r="B17" t="str">
            <v xml:space="preserve">7. , </v>
          </cell>
        </row>
        <row r="18">
          <cell r="B18" t="str">
            <v xml:space="preserve">8. , </v>
          </cell>
        </row>
        <row r="19">
          <cell r="B19" t="str">
            <v xml:space="preserve">9. , </v>
          </cell>
        </row>
        <row r="20">
          <cell r="B20" t="str">
            <v xml:space="preserve">10. , </v>
          </cell>
        </row>
        <row r="21">
          <cell r="B21" t="str">
            <v xml:space="preserve">11. , </v>
          </cell>
        </row>
        <row r="22">
          <cell r="B22">
            <v>0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вх"/>
      <sheetName val="спр_ед_изм"/>
      <sheetName val="Потр_пок_рес"/>
      <sheetName val="ЗапПокРес"/>
      <sheetName val="ТЗР"/>
      <sheetName val="НЗП на начало"/>
      <sheetName val="схема закр.кальк"/>
      <sheetName val="Ц_пмр"/>
      <sheetName val="Ц_ус"/>
      <sheetName val="Ц_пф_сп"/>
      <sheetName val="3. РУУ-ПП"/>
      <sheetName val="3. РУУ-БН"/>
      <sheetName val="3. РУУ-Н_П"/>
      <sheetName val="3. РУУ-ВП"/>
      <sheetName val="3. РУУ-НПМ"/>
      <sheetName val="3. РУУ-НПСП"/>
      <sheetName val="спр_напр_закр"/>
      <sheetName val="Лист1"/>
      <sheetName val="32-АТТ-БН"/>
      <sheetName val="47-ЖДЦ-БН"/>
      <sheetName val="26-ТЭЦ-БН"/>
      <sheetName val="Об_К"/>
    </sheetNames>
    <sheetDataSet>
      <sheetData sheetId="0">
        <row r="2">
          <cell r="B2">
            <v>40179</v>
          </cell>
        </row>
        <row r="5">
          <cell r="A5" t="str">
            <v>РУУ/Отгрузка угля</v>
          </cell>
        </row>
        <row r="6">
          <cell r="A6" t="str">
            <v>РУУ/Отгрузка угля (коммерческие затраты)</v>
          </cell>
        </row>
        <row r="7">
          <cell r="A7" t="str">
            <v>РУУ/ГПР угля</v>
          </cell>
        </row>
        <row r="8">
          <cell r="A8" t="str">
            <v>РУУ/Добыча угля</v>
          </cell>
        </row>
        <row r="9">
          <cell r="A9" t="str">
            <v>РУУ/Товарный уголь</v>
          </cell>
        </row>
        <row r="10">
          <cell r="A10" t="str">
            <v>РУУ/Уголь отгруженный на ТЭЦ</v>
          </cell>
        </row>
        <row r="11">
          <cell r="A11" t="str">
            <v>РУУ/Транспортировка ПГС</v>
          </cell>
        </row>
        <row r="12">
          <cell r="A12" t="str">
            <v>РУУ/Отгрузка ПГС</v>
          </cell>
        </row>
        <row r="13">
          <cell r="A13" t="str">
            <v>РУУ/Добыча ПГС</v>
          </cell>
        </row>
        <row r="14">
          <cell r="A14" t="str">
            <v>РУУ/РБП монтажа земснаряда  ПГС</v>
          </cell>
        </row>
        <row r="15">
          <cell r="A15" t="str">
            <v>РУУ/Содержание карты отгрузки ПГС</v>
          </cell>
        </row>
        <row r="16">
          <cell r="A16" t="str">
            <v>РУУ/Товарный ПГС</v>
          </cell>
        </row>
        <row r="17">
          <cell r="A17" t="str">
            <v>РУУ/Отгрузка известняка</v>
          </cell>
        </row>
        <row r="18">
          <cell r="A18" t="str">
            <v>РУУ/Добыча известняка</v>
          </cell>
        </row>
        <row r="19">
          <cell r="A19" t="str">
            <v>РУУ/РБП известняка</v>
          </cell>
        </row>
        <row r="20">
          <cell r="A20" t="str">
            <v>РУУ/ГПР известняка</v>
          </cell>
        </row>
        <row r="21">
          <cell r="A21" t="str">
            <v>РУУ/Содержание в период временной консервации "Усть-Борзя"</v>
          </cell>
        </row>
        <row r="22">
          <cell r="A22" t="str">
            <v>РУУ/Переэскавация урановой руды на ЦРД</v>
          </cell>
        </row>
        <row r="23">
          <cell r="A23" t="str">
            <v>РУУ/РСУ РУУ</v>
          </cell>
        </row>
        <row r="24">
          <cell r="A24" t="str">
            <v>РУУ/РМУ РУУ</v>
          </cell>
        </row>
        <row r="25">
          <cell r="A25" t="str">
            <v>РУУ/ТПХ РУУ</v>
          </cell>
        </row>
        <row r="26">
          <cell r="A26" t="str">
            <v>РУУ/Оранжерея РУУ</v>
          </cell>
        </row>
        <row r="27">
          <cell r="A27" t="str">
            <v>РУУ/ОПР Уголь</v>
          </cell>
        </row>
        <row r="28">
          <cell r="A28" t="str">
            <v>РУУ/ОПР ПГС</v>
          </cell>
        </row>
        <row r="29">
          <cell r="A29" t="str">
            <v>РУУ/ОПР Известняк</v>
          </cell>
        </row>
        <row r="30">
          <cell r="A30" t="str">
            <v>РУУ/ОПР ЦРД</v>
          </cell>
        </row>
        <row r="31">
          <cell r="A31" t="str">
            <v>РУУ/ОПР РСУ РУУ</v>
          </cell>
        </row>
        <row r="32">
          <cell r="A32" t="str">
            <v>РУУ/ОПР РМУ РУУ</v>
          </cell>
        </row>
        <row r="33">
          <cell r="A33" t="str">
            <v>РУУ/ОПР ТПХ РУУ</v>
          </cell>
        </row>
        <row r="34">
          <cell r="A34" t="str">
            <v>РУУ/ОПР по  РУУ</v>
          </cell>
        </row>
        <row r="35">
          <cell r="A35" t="str">
            <v>РУУ/Сдача в аренду</v>
          </cell>
        </row>
        <row r="36">
          <cell r="A36" t="str">
            <v>РУУ/Начисление РБП по подписке РУУ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">
          <cell r="G3">
            <v>7</v>
          </cell>
        </row>
        <row r="7">
          <cell r="A7" t="str">
            <v>2-01-001 Автоаксессуары</v>
          </cell>
        </row>
        <row r="8">
          <cell r="A8" t="str">
            <v>2-01-002 Автошины БеЛАЗ прочие</v>
          </cell>
        </row>
        <row r="9">
          <cell r="A9" t="str">
            <v>2-01-003 Автошины БеЛАЗ-7548</v>
          </cell>
        </row>
        <row r="10">
          <cell r="A10" t="str">
            <v>2-01-004 Автошины КрАЗ-256</v>
          </cell>
        </row>
        <row r="11">
          <cell r="A11" t="str">
            <v>2-01-005 Автошины прочие</v>
          </cell>
        </row>
        <row r="12">
          <cell r="A12" t="str">
            <v>2-01-006 Азотная кислота</v>
          </cell>
        </row>
        <row r="13">
          <cell r="A13" t="str">
            <v>2-01-007 Аммиак технический</v>
          </cell>
        </row>
        <row r="14">
          <cell r="A14" t="str">
            <v>2-01-008 ВВ прочие</v>
          </cell>
        </row>
        <row r="15">
          <cell r="A15" t="str">
            <v>2-01-009 ВВ Аммонал</v>
          </cell>
        </row>
        <row r="16">
          <cell r="A16" t="str">
            <v>2-01-010 ВВ Аммонит</v>
          </cell>
        </row>
        <row r="17">
          <cell r="A17" t="str">
            <v>2-01-011 Бензин А80</v>
          </cell>
        </row>
        <row r="18">
          <cell r="A18" t="str">
            <v>2-01-012 Бензин А92</v>
          </cell>
        </row>
        <row r="19">
          <cell r="A19" t="str">
            <v>2-01-013 Бензин А95</v>
          </cell>
        </row>
        <row r="20">
          <cell r="A20" t="str">
            <v>2-01-014 Буры импортные</v>
          </cell>
        </row>
        <row r="21">
          <cell r="A21" t="str">
            <v>2-01-015 ВМ Взрывной провод</v>
          </cell>
        </row>
        <row r="22">
          <cell r="A22" t="str">
            <v>2-01-016 ВМ Детонирующий шнур</v>
          </cell>
        </row>
        <row r="23">
          <cell r="A23" t="str">
            <v>2-01-017 Ди-2 ЭГФК</v>
          </cell>
        </row>
        <row r="24">
          <cell r="A24" t="str">
            <v>2-01-018 ГСМ Диз.топливо зимнее</v>
          </cell>
        </row>
        <row r="25">
          <cell r="A25" t="str">
            <v>2-01-019 ГСМ Диз.топливо летнее</v>
          </cell>
        </row>
        <row r="26">
          <cell r="A26" t="str">
            <v>2-01-020 Известь гашеная</v>
          </cell>
        </row>
        <row r="27">
          <cell r="A27" t="str">
            <v>2-01-021 Канцелярские и хозяйственные принадлежности</v>
          </cell>
        </row>
        <row r="28">
          <cell r="A28" t="str">
            <v>2-01-022 Катализатор ванадиевый Монсанто</v>
          </cell>
        </row>
        <row r="29">
          <cell r="A29" t="str">
            <v>2-01-023 Кизельгур перлит</v>
          </cell>
        </row>
        <row r="30">
          <cell r="A30" t="str">
            <v>2-01-024 Клей покупной</v>
          </cell>
        </row>
        <row r="31">
          <cell r="A31" t="str">
            <v>2-01-025 Коронки прочие</v>
          </cell>
        </row>
        <row r="32">
          <cell r="A32" t="str">
            <v>2-01-026 Лента транспортерная покупная</v>
          </cell>
        </row>
        <row r="33">
          <cell r="A33" t="str">
            <v>2-01-027 Лес покупной</v>
          </cell>
        </row>
        <row r="34">
          <cell r="A34" t="str">
            <v>2-01-028 Марганецевая руда покупная</v>
          </cell>
        </row>
        <row r="35">
          <cell r="A35" t="str">
            <v>2-01-029 ГСМ Мазут</v>
          </cell>
        </row>
        <row r="36">
          <cell r="A36" t="str">
            <v>2-01-030 ГСМ масла и смазочные материалы прочие покупные</v>
          </cell>
        </row>
        <row r="37">
          <cell r="A37" t="str">
            <v>2-01-031 ГСМ Масло индустриальное покупное</v>
          </cell>
        </row>
        <row r="38">
          <cell r="A38" t="str">
            <v>2-01-032 Оборудование контроля доступа и обеспечения безопасности (до 20 тыс руб)</v>
          </cell>
        </row>
        <row r="39">
          <cell r="A39" t="str">
            <v>2-01-033 Вычислительная и оргтехника, устройства связи (до 20 тыс. рублей) и материалы на их ремонт</v>
          </cell>
        </row>
        <row r="40">
          <cell r="A40" t="str">
            <v>2-01-034 Мебель, предметы интерьера, офисная и бытовая техника (до 20 тыс. рублей)</v>
          </cell>
        </row>
        <row r="41">
          <cell r="A41" t="str">
            <v>2-01-035 Ороситель Спинклер, Вобблер</v>
          </cell>
        </row>
        <row r="42">
          <cell r="A42" t="str">
            <v>2-01-036 Полиакриламид</v>
          </cell>
        </row>
        <row r="43">
          <cell r="A43" t="str">
            <v>2-01-037 Прочие материалы покупные</v>
          </cell>
        </row>
        <row r="44">
          <cell r="A44" t="str">
            <v>2-01-038 ВМ РМП-8</v>
          </cell>
        </row>
        <row r="45">
          <cell r="A45" t="str">
            <v>2-01-039 Ролики верхние</v>
          </cell>
        </row>
        <row r="46">
          <cell r="A46" t="str">
            <v>2-01-040 Ролики нижние</v>
          </cell>
        </row>
        <row r="47">
          <cell r="A47" t="str">
            <v>2-01-041 Роликоопоры</v>
          </cell>
        </row>
        <row r="48">
          <cell r="A48" t="str">
            <v>2-01-042 Сера, сорт 9990, ГОСТ 127-76</v>
          </cell>
        </row>
        <row r="49">
          <cell r="A49" t="str">
            <v>2-01-043 Серная кислота покупная</v>
          </cell>
        </row>
        <row r="50">
          <cell r="A50" t="str">
            <v>2-01-044 Серный колчедан</v>
          </cell>
        </row>
        <row r="51">
          <cell r="A51" t="str">
            <v>2-01-045 Сетка стальная покупная</v>
          </cell>
        </row>
        <row r="52">
          <cell r="A52" t="str">
            <v>2-01-046 ВМ Сигнальные ракеты</v>
          </cell>
        </row>
        <row r="53">
          <cell r="A53" t="str">
            <v>2-01-047 Сита полиуретановые, металлические</v>
          </cell>
        </row>
        <row r="54">
          <cell r="A54" t="str">
            <v>2-01-048 Сита резиновые</v>
          </cell>
        </row>
        <row r="55">
          <cell r="A55" t="str">
            <v>2-01-049 Смола прочая покупная</v>
          </cell>
        </row>
        <row r="56">
          <cell r="A56" t="str">
            <v>2-01-050 Смола КУ-2-8</v>
          </cell>
        </row>
        <row r="57">
          <cell r="A57" t="str">
            <v>2-01-051 Сода кальцинированная</v>
          </cell>
        </row>
        <row r="58">
          <cell r="A58" t="str">
            <v>2-01-052 Сода каустическая</v>
          </cell>
        </row>
        <row r="59">
          <cell r="A59" t="str">
            <v>2-01-053 Соль поваренная</v>
          </cell>
        </row>
        <row r="60">
          <cell r="A60" t="str">
            <v>2-01-054 Солидол</v>
          </cell>
        </row>
        <row r="61">
          <cell r="A61" t="str">
            <v>2-01-055 Соль таблетированная</v>
          </cell>
        </row>
        <row r="62">
          <cell r="A62" t="str">
            <v>2-01-056 Соль углеаммонийная</v>
          </cell>
        </row>
        <row r="63">
          <cell r="A63" t="str">
            <v>2-01-057 Соляная кислота покупная</v>
          </cell>
        </row>
        <row r="64">
          <cell r="A64" t="str">
            <v>2-01-058 Сталь листовая</v>
          </cell>
        </row>
        <row r="65">
          <cell r="A65" t="str">
            <v>2-01-059 Сталь прокатная</v>
          </cell>
        </row>
        <row r="66">
          <cell r="A66" t="str">
            <v>2-01-060 Тринатрийфосфат</v>
          </cell>
        </row>
        <row r="67">
          <cell r="A67" t="str">
            <v>2-01-061 Трос стальной покупной</v>
          </cell>
        </row>
        <row r="68">
          <cell r="A68" t="str">
            <v>2-01-062 УВС</v>
          </cell>
        </row>
        <row r="69">
          <cell r="A69" t="str">
            <v>2-01-063 Фильтроткань</v>
          </cell>
        </row>
        <row r="70">
          <cell r="A70" t="str">
            <v>2-01-064 Футеровка покупная</v>
          </cell>
        </row>
        <row r="71">
          <cell r="A71" t="str">
            <v>2-01-065 Цемент покупной</v>
          </cell>
        </row>
        <row r="72">
          <cell r="A72" t="str">
            <v>2-01-066 Шарошки</v>
          </cell>
        </row>
        <row r="73">
          <cell r="A73" t="str">
            <v>2-01-067 Шары стальные</v>
          </cell>
        </row>
        <row r="74">
          <cell r="A74" t="str">
            <v>2-01-068 Шнеки</v>
          </cell>
        </row>
        <row r="75">
          <cell r="A75" t="str">
            <v>2-01-069 ВМ Электродетонаторы</v>
          </cell>
        </row>
        <row r="76">
          <cell r="A76" t="str">
            <v>2-01-070 ВВ Граммонит 79/21</v>
          </cell>
        </row>
        <row r="77">
          <cell r="A77" t="str">
            <v>2-01-071 ВВ Эмулин</v>
          </cell>
        </row>
        <row r="78">
          <cell r="A78" t="str">
            <v>2-01-072 ВВ Эмульсолит П</v>
          </cell>
        </row>
        <row r="79">
          <cell r="A79" t="str">
            <v>2-01-073 ГСМ Бензин А76</v>
          </cell>
        </row>
        <row r="80">
          <cell r="A80" t="str">
            <v>2-01-074 Рукав напорный</v>
          </cell>
        </row>
        <row r="81">
          <cell r="A81" t="str">
            <v>2-01-075 ВМ СИНВ-Ш</v>
          </cell>
        </row>
        <row r="82">
          <cell r="A82" t="str">
            <v>2-01-076 Смола АМп/ионообменная</v>
          </cell>
        </row>
        <row r="83">
          <cell r="A83" t="str">
            <v>2-01-077 Смола Пьюролайт</v>
          </cell>
        </row>
        <row r="84">
          <cell r="A84" t="str">
            <v>2-01-078 Твердые сплавы покупные</v>
          </cell>
        </row>
        <row r="85">
          <cell r="A85" t="str">
            <v>2-01-079 Триалкиаламин</v>
          </cell>
        </row>
        <row r="86">
          <cell r="A86" t="str">
            <v>2-01-080 Трибутилфосфат</v>
          </cell>
        </row>
        <row r="87">
          <cell r="A87" t="str">
            <v>2-01-081 Фильтр ФПК</v>
          </cell>
        </row>
        <row r="88">
          <cell r="A88" t="str">
            <v>2-01-082 Натрий едкий</v>
          </cell>
        </row>
        <row r="89">
          <cell r="A89" t="str">
            <v>2-01-083 Нитрит натрия</v>
          </cell>
        </row>
        <row r="90">
          <cell r="A90" t="str">
            <v>2-01-084 Сито полеуретановые (комплект)</v>
          </cell>
        </row>
        <row r="91">
          <cell r="A91" t="str">
            <v>2-01-085 Контактная масса покупная</v>
          </cell>
        </row>
        <row r="92">
          <cell r="A92" t="str">
            <v>2-01-086 Сульфат натрия</v>
          </cell>
        </row>
        <row r="93">
          <cell r="A93" t="str">
            <v>2-01-087 Проволока н/стальная</v>
          </cell>
        </row>
        <row r="94">
          <cell r="A94" t="str">
            <v>2-01-088 Тара и тарные материалы</v>
          </cell>
        </row>
        <row r="95">
          <cell r="A95" t="str">
            <v>2-01-089 Прочие товары покупные</v>
          </cell>
        </row>
        <row r="96">
          <cell r="A96" t="str">
            <v>2-01-090 спецодежда и спецобувь</v>
          </cell>
        </row>
        <row r="97">
          <cell r="A97" t="str">
            <v>2-01-091 Полиграфия и рекламная продукция</v>
          </cell>
        </row>
        <row r="98">
          <cell r="A98" t="str">
            <v>2-01-092 Основные средства (до 20 тыс. руб.) приобретенные по остаточной стоимости по лизингу</v>
          </cell>
        </row>
        <row r="99">
          <cell r="A99" t="str">
            <v>2-01-093 алмазные коронки</v>
          </cell>
        </row>
        <row r="100">
          <cell r="A100" t="str">
            <v>2-01-094 твердосплавные коронки импортные</v>
          </cell>
        </row>
        <row r="101">
          <cell r="A101" t="str">
            <v>2-01-095 Долото шарошечное</v>
          </cell>
        </row>
        <row r="102">
          <cell r="A102" t="str">
            <v>2-01-096 Слесарный инструмент и инвентарь</v>
          </cell>
        </row>
        <row r="103">
          <cell r="A103" t="str">
            <v>2-01-097 Запчасти</v>
          </cell>
        </row>
        <row r="104">
          <cell r="A104" t="str">
            <v>2-01-098 ЖБИ</v>
          </cell>
        </row>
        <row r="105">
          <cell r="A105" t="str">
            <v>2-01-099 ГСМ Прочее</v>
          </cell>
        </row>
        <row r="106">
          <cell r="A106" t="str">
            <v>2-01-100 Прочие материалы на эксплуатацию ПК, оргтехники, сетей, устройств связи</v>
          </cell>
        </row>
        <row r="107">
          <cell r="A107" t="str">
            <v>2-01-101 Прочие материалы на эксплуатацию транспортных средств</v>
          </cell>
        </row>
        <row r="108">
          <cell r="A108" t="str">
            <v>2-01-102 Основные средства (до 20 тыс. руб.)</v>
          </cell>
        </row>
        <row r="109">
          <cell r="A109" t="str">
            <v>2-01-103 Буры российские</v>
          </cell>
        </row>
        <row r="110">
          <cell r="A110" t="str">
            <v>2-01-104 средства индивидуальной защиты</v>
          </cell>
        </row>
        <row r="111">
          <cell r="A111" t="str">
            <v>2-01-105 Графит</v>
          </cell>
        </row>
        <row r="112">
          <cell r="A112" t="str">
            <v>2-01-106 Комплектующие</v>
          </cell>
        </row>
        <row r="113">
          <cell r="A113" t="str">
            <v>2-01-107 Постельные принадлежности</v>
          </cell>
        </row>
        <row r="114">
          <cell r="A114" t="str">
            <v>2-01-108 Медикаменты</v>
          </cell>
        </row>
        <row r="115">
          <cell r="A115" t="str">
            <v>2-01-109 Сувениры и подарки работникам компании</v>
          </cell>
        </row>
        <row r="116">
          <cell r="A116" t="str">
            <v>2-01-110 Сувениры и подарки прочие, кроме работникам компании</v>
          </cell>
        </row>
        <row r="117">
          <cell r="A117" t="str">
            <v>2-01-111 Асфальт</v>
          </cell>
        </row>
        <row r="118">
          <cell r="A118" t="str">
            <v>2-03-112 Вода техническая покупная</v>
          </cell>
        </row>
        <row r="119">
          <cell r="A119" t="str">
            <v>2-03-113 Вода артезианская покупная</v>
          </cell>
        </row>
        <row r="120">
          <cell r="A120" t="str">
            <v>2-03-114 Электроэнергия покупная</v>
          </cell>
        </row>
        <row r="121">
          <cell r="A121" t="str">
            <v>2-04-115 Оклады, тарифные ставки, сдельные расценки</v>
          </cell>
        </row>
        <row r="122">
          <cell r="A122" t="str">
            <v>2-04-116 Стимулирующие выплаты и премии</v>
          </cell>
        </row>
        <row r="123">
          <cell r="A123" t="str">
            <v>2-04-117 Компенсационные выплаты персоналу</v>
          </cell>
        </row>
        <row r="124">
          <cell r="A124" t="str">
            <v>2-04-118 Прочие выплаты в пользу персонала, предусмотренные трудовым договором, положением об оплате труда</v>
          </cell>
        </row>
        <row r="125">
          <cell r="A125" t="str">
            <v>2-05-119 Аренда оборудования кроме фед. имущества</v>
          </cell>
        </row>
        <row r="126">
          <cell r="A126" t="str">
            <v>2-05-120 Аренда оборудования фед. Имущества</v>
          </cell>
        </row>
        <row r="127">
          <cell r="A127" t="str">
            <v>2-05-121 Аренда транспортных средств</v>
          </cell>
        </row>
        <row r="128">
          <cell r="A128" t="str">
            <v>2-05-122 Аренда зданий и помещений административно-бытового назначения (офисных) кроме фед. Имущества</v>
          </cell>
        </row>
        <row r="129">
          <cell r="A129" t="str">
            <v>2-05-123 Аренда зданий, сооружений (фед.имущества)</v>
          </cell>
        </row>
        <row r="130">
          <cell r="A130" t="str">
            <v>2-05-124 Лизинг автотранспорта</v>
          </cell>
        </row>
        <row r="131">
          <cell r="A131" t="str">
            <v>2-05-125 Лизинг оборудования</v>
          </cell>
        </row>
        <row r="132">
          <cell r="A132" t="str">
            <v>2-05-126 Лизинг прочего имущества</v>
          </cell>
        </row>
        <row r="133">
          <cell r="A133" t="str">
            <v>2-05-127 Лицензии прочие и затраты на их приобретение (переоформление)</v>
          </cell>
        </row>
        <row r="134">
          <cell r="A134" t="str">
            <v>2-05-128 Лицензии на недропользование и затраты на их приобретение (переоформление)</v>
          </cell>
        </row>
        <row r="135">
          <cell r="A135" t="str">
            <v>2-05-129 Лицензии на обращение с ядерными материалами и затраты на их приобретение (переоформление)</v>
          </cell>
        </row>
        <row r="136">
          <cell r="A136" t="str">
            <v>2-05-130 Совершенствование технологии и авторский надзор, продление патентов</v>
          </cell>
        </row>
        <row r="137">
          <cell r="A137" t="str">
            <v>2-05-131 Расходы на программное обеспечение (не относящееся к НМА), информационные архивы и вычислительно-информационное обслуживание</v>
          </cell>
        </row>
        <row r="138">
          <cell r="A138" t="str">
            <v>2-05-132 Услуги в области информационных технологий</v>
          </cell>
        </row>
        <row r="139">
          <cell r="A139" t="str">
            <v>2-05-133 Услуги по ремонту и ТО ПК, оргтехники и сетей</v>
          </cell>
        </row>
        <row r="140">
          <cell r="A140" t="str">
            <v>2-05-134 Услуги в области управленческого консалтинга</v>
          </cell>
        </row>
        <row r="141">
          <cell r="A141" t="str">
            <v>2-05-135 Услуги по разработке и оценке инвест проектов</v>
          </cell>
        </row>
        <row r="142">
          <cell r="A142" t="str">
            <v>2-05-136 Услуги финансового консалтинга</v>
          </cell>
        </row>
        <row r="143">
          <cell r="A143" t="str">
            <v>2-05-137 PR услуги</v>
          </cell>
        </row>
        <row r="144">
          <cell r="A144" t="str">
            <v>2-05-138 Информация в СМИ</v>
          </cell>
        </row>
        <row r="145">
          <cell r="A145" t="str">
            <v>2-05-139 Услуги по изготовлению полиграфической и рекламной продукции</v>
          </cell>
        </row>
        <row r="146">
          <cell r="A146" t="str">
            <v>2-05-140 Добровольные членские взносы</v>
          </cell>
        </row>
        <row r="147">
          <cell r="A147" t="str">
            <v>2-05-141 Услуги по охране и обеспечению безопасности</v>
          </cell>
        </row>
        <row r="148">
          <cell r="A148" t="str">
            <v>2-05-142 Услуги комиссионеров, кроме энергетики</v>
          </cell>
        </row>
        <row r="149">
          <cell r="A149" t="str">
            <v>2-05-143 Нотариальные и юридические услуги</v>
          </cell>
        </row>
        <row r="150">
          <cell r="A150" t="str">
            <v>2-05-144 Подписка, приобретение периодических изданий</v>
          </cell>
        </row>
        <row r="151">
          <cell r="A151" t="str">
            <v>2-05-145 Прочие услуги по прочим видам производственно-торговой деятельности покупные</v>
          </cell>
        </row>
        <row r="152">
          <cell r="A152" t="str">
            <v>2-05-146 Пуско-наладочные работы сторонних организаций</v>
          </cell>
        </row>
        <row r="153">
          <cell r="A153" t="str">
            <v>2-05-147 Таможенные сборы и пошлины (кроме ЯМ)</v>
          </cell>
        </row>
        <row r="154">
          <cell r="A154" t="str">
            <v>2-05-148 Услуги госповерки</v>
          </cell>
        </row>
        <row r="155">
          <cell r="A155" t="str">
            <v>2-05-149 Услуги по дезинфекции и санобработке</v>
          </cell>
        </row>
        <row r="156">
          <cell r="A156" t="str">
            <v>2-05-150 Услуги по оценке</v>
          </cell>
        </row>
        <row r="157">
          <cell r="A157" t="str">
            <v>2-05-151 Услуги по переводу с иностран.языка</v>
          </cell>
        </row>
        <row r="158">
          <cell r="A158" t="str">
            <v>2-05-152 Услуги сторонних организаций по хозяйственно бытовому обслуживанию</v>
          </cell>
        </row>
        <row r="159">
          <cell r="A159" t="str">
            <v>2-05-153 Услуги пожарной охраны</v>
          </cell>
        </row>
        <row r="160">
          <cell r="A160" t="str">
            <v>2-05-154 Услуги таможенного оформления по прочим видам производственно-торговой детельности</v>
          </cell>
        </row>
        <row r="161">
          <cell r="A161" t="str">
            <v>2-05-155 Услуги в области кадрового консалтинга</v>
          </cell>
        </row>
        <row r="162">
          <cell r="A162" t="str">
            <v>2-05-156 Услуги медицинских учреждений</v>
          </cell>
        </row>
        <row r="163">
          <cell r="A163" t="str">
            <v>2-05-157 Услуги по обучению и повышению квалификации</v>
          </cell>
        </row>
        <row r="164">
          <cell r="A164" t="str">
            <v>2-05-158 Услуги по подбору персонала</v>
          </cell>
        </row>
        <row r="165">
          <cell r="A165" t="str">
            <v>2-05-159 Услуги стоянки автотранспорта</v>
          </cell>
        </row>
        <row r="166">
          <cell r="A166" t="str">
            <v>2-05-160 Текущий ремонт и ТО автотранспорта</v>
          </cell>
        </row>
        <row r="167">
          <cell r="A167" t="str">
            <v>2-05-161 Коммунальные услуги</v>
          </cell>
        </row>
        <row r="168">
          <cell r="A168" t="str">
            <v>2-05-162 Расходы на покупку, продажу валюты</v>
          </cell>
        </row>
        <row r="169">
          <cell r="A169" t="str">
            <v>2-05-163 РКО и инкассация</v>
          </cell>
        </row>
        <row r="170">
          <cell r="A170" t="str">
            <v>2-05-164 Услуги банков прочие</v>
          </cell>
        </row>
        <row r="171">
          <cell r="A171" t="str">
            <v>2-05-165 Абонентская плата за телефон, радио</v>
          </cell>
        </row>
        <row r="172">
          <cell r="A172" t="str">
            <v>2-05-166 Интернет</v>
          </cell>
        </row>
        <row r="173">
          <cell r="A173" t="str">
            <v>2-05-167 Почтово-телеграфные расходы</v>
          </cell>
        </row>
        <row r="174">
          <cell r="A174" t="str">
            <v>2-05-168 Спецсвязь</v>
          </cell>
        </row>
        <row r="175">
          <cell r="A175" t="str">
            <v>2-05-169 Услуги курьерской почты</v>
          </cell>
        </row>
        <row r="176">
          <cell r="A176" t="str">
            <v>2-05-170 Услуги междугородней, международной связи</v>
          </cell>
        </row>
        <row r="177">
          <cell r="A177" t="str">
            <v>2-05-171 Услуги мобильной связи</v>
          </cell>
        </row>
        <row r="178">
          <cell r="A178" t="str">
            <v>2-05-172 Услуги сторонних организаций по капитальному ремонту зданий, сооружений</v>
          </cell>
        </row>
        <row r="179">
          <cell r="A179" t="str">
            <v>2-05-173 Услуги сторонних организаций по капитальному ремонту горных выработок</v>
          </cell>
        </row>
        <row r="180">
          <cell r="A180" t="str">
            <v>2-05-174 Услуги сторонних организаций по капитальному ремонту машин и оборудования</v>
          </cell>
        </row>
        <row r="181">
          <cell r="A181" t="str">
            <v>2-05-175 Услуги сторонних организаций по текущему ремонту зданий и сооружений</v>
          </cell>
        </row>
        <row r="182">
          <cell r="A182" t="str">
            <v>2-05-176 Услуги сторонних организаций по текущему ремонту горных выработок</v>
          </cell>
        </row>
        <row r="183">
          <cell r="A183" t="str">
            <v>2-05-177 Услуги сторонних организаций по текущему ремонту машин и оборудования</v>
          </cell>
        </row>
        <row r="184">
          <cell r="A184" t="str">
            <v>2-05-178 Страхование недвижимого имущества (зданий/сооружений). Добровольное. Имущественное</v>
          </cell>
        </row>
        <row r="185">
          <cell r="A185" t="str">
            <v>2-05-179 Страхование транспортных средств. Добровольное. Имущественное</v>
          </cell>
        </row>
        <row r="186">
          <cell r="A186" t="str">
            <v>2-05-180 Страхование добровольное имущественное ядерного сырья и материалов в процессе хранения и переработки</v>
          </cell>
        </row>
        <row r="187">
          <cell r="A187" t="str">
            <v>2-05-181 Страхование прочего имущества. Добровольное. Имущественное</v>
          </cell>
        </row>
        <row r="188">
          <cell r="A188" t="str">
            <v>2-05-182 Страхование добровольное личное медицинское (сотрудники)</v>
          </cell>
        </row>
        <row r="189">
          <cell r="A189" t="str">
            <v>2-05-183 Страхование добровольное личное пенсионное (сотрудники)</v>
          </cell>
        </row>
        <row r="190">
          <cell r="A190" t="str">
            <v>2-05-184 Страхование добровольное личное жизни (накопительное)</v>
          </cell>
        </row>
        <row r="191">
          <cell r="A191" t="str">
            <v>2-05-185 Страхование добровольное личное от несчастных случаев и болезней (рисковое)</v>
          </cell>
        </row>
        <row r="192">
          <cell r="A192" t="str">
            <v>2-05-186 Страхование добровольное личное медицинское (неработающие пенсионеры, уволенные сотрудники)</v>
          </cell>
        </row>
        <row r="193">
          <cell r="A193" t="str">
            <v>2-05-187 Страхование добровольное ответственность при эксплуатации здания/помещения</v>
          </cell>
        </row>
        <row r="194">
          <cell r="A194" t="str">
            <v>2-05-188 Страхование ответственности: прочее. Добровольное. Ответственность</v>
          </cell>
        </row>
        <row r="195">
          <cell r="A195" t="str">
            <v>2-05-189 Страхование обязательное ответственность при эксплуатации транспортных средств (ОСАГО)</v>
          </cell>
        </row>
        <row r="196">
          <cell r="A196" t="str">
            <v>2-05-190 Страхование гражданской ответственности при эксплуатации опасных производственных объектов. Обязательное. Ответственность</v>
          </cell>
        </row>
        <row r="197">
          <cell r="A197" t="str">
            <v>2-05-191 Страхование обязательное ответственность при транспортировке опасных грузов (ядерного сырья и материалов)</v>
          </cell>
        </row>
        <row r="198">
          <cell r="A198" t="str">
            <v>2-05-192 Страхование ответственности эксплуатирующих организаций. Обязательное. Ответственность</v>
          </cell>
        </row>
        <row r="199">
          <cell r="A199" t="str">
            <v>2-05-193 Страхование ответственности: прочее. Обязательное. Ответственность</v>
          </cell>
        </row>
        <row r="200">
          <cell r="A200" t="str">
            <v>2-05-194 Услуги пассажирского автотранспорта сторонних организаций</v>
          </cell>
        </row>
        <row r="201">
          <cell r="A201" t="str">
            <v>2-05-195 Услуги грузового автотранспорта и спецтранспорта сторонних организаций</v>
          </cell>
        </row>
        <row r="202">
          <cell r="A202" t="str">
            <v>2-05-196 Плата за пользование вагонами (ТП)</v>
          </cell>
        </row>
        <row r="203">
          <cell r="A203" t="str">
            <v>2-05-197 Услуги железнодорожного транспорта сторонних организаций (тариф)</v>
          </cell>
        </row>
        <row r="204">
          <cell r="A204" t="str">
            <v>2-05-198 Услуги по подаче вагонов</v>
          </cell>
        </row>
        <row r="205">
          <cell r="A205" t="str">
            <v>2-05-199 Погрузо-разгрузочные работы</v>
          </cell>
        </row>
        <row r="206">
          <cell r="A206" t="str">
            <v>2-05-200 Прочие транспортные услуги</v>
          </cell>
        </row>
        <row r="207">
          <cell r="A207" t="str">
            <v>2-05-201 Услуги транспортно-экспедиторские</v>
          </cell>
        </row>
        <row r="208">
          <cell r="A208" t="str">
            <v>2-05-202 Услуги предприятий культуры</v>
          </cell>
        </row>
        <row r="209">
          <cell r="A209" t="str">
            <v>2-05-203 Гидротехнология и геодезия</v>
          </cell>
        </row>
        <row r="210">
          <cell r="A210" t="str">
            <v>2-05-204 Обеспечение спецпитанием, спецжирами</v>
          </cell>
        </row>
        <row r="211">
          <cell r="A211" t="str">
            <v>2-05-205 Опытные работы, методология, сопровождение (кроме НИОКР)</v>
          </cell>
        </row>
        <row r="212">
          <cell r="A212" t="str">
            <v>2-05-206 Природоохранные мероприятия</v>
          </cell>
        </row>
        <row r="213">
          <cell r="A213" t="str">
            <v>2-05-207 Промышленный аудит и консалтинг</v>
          </cell>
        </row>
        <row r="214">
          <cell r="A214" t="str">
            <v>2-05-208 Прочие работы производственного характера</v>
          </cell>
        </row>
        <row r="215">
          <cell r="A215" t="str">
            <v>2-05-209 Рекультивация земель</v>
          </cell>
        </row>
        <row r="216">
          <cell r="A216" t="str">
            <v>2-05-210 Услуги прочих экспертиз всех видов</v>
          </cell>
        </row>
        <row r="217">
          <cell r="A217" t="str">
            <v>2-05-211 Аудит финансовой отчетности</v>
          </cell>
        </row>
        <row r="218">
          <cell r="A218" t="str">
            <v>2-05-212 Услуги по организации корпоративных праздников и мероприятий</v>
          </cell>
        </row>
        <row r="219">
          <cell r="A219" t="str">
            <v>2-05-213 ПИР. Гидрогеологические исследования</v>
          </cell>
        </row>
        <row r="220">
          <cell r="A220" t="str">
            <v>2-05-214 ПИР. Декларация о намерениях</v>
          </cell>
        </row>
        <row r="221">
          <cell r="A221" t="str">
            <v>2-05-215 ПИР. Инженерно-геологические изыскания</v>
          </cell>
        </row>
        <row r="222">
          <cell r="A222" t="str">
            <v>2-05-216 ПИР. Инженерно-экологические изыскания</v>
          </cell>
        </row>
        <row r="223">
          <cell r="A223" t="str">
            <v>2-05-217 ПИР. Экологические исследования и иследования фонового состояния</v>
          </cell>
        </row>
        <row r="224">
          <cell r="A224" t="str">
            <v>2-05-218 ПИР. ОБИН</v>
          </cell>
        </row>
        <row r="225">
          <cell r="A225" t="str">
            <v>2-05-219 ПИР. ОВОС</v>
          </cell>
        </row>
        <row r="226">
          <cell r="A226" t="str">
            <v>2-05-220 ПИР. Опытно-промышленные работы</v>
          </cell>
        </row>
        <row r="227">
          <cell r="A227" t="str">
            <v>2-05-221 ПИР. Опытные работы по технологии</v>
          </cell>
        </row>
        <row r="228">
          <cell r="A228" t="str">
            <v>2-05-222 ПИР. Отчет FS</v>
          </cell>
        </row>
        <row r="229">
          <cell r="A229" t="str">
            <v>2-05-223 ПИР. Отчет PreFS</v>
          </cell>
        </row>
        <row r="230">
          <cell r="A230" t="str">
            <v>2-05-224 ПИР. Отчет SS</v>
          </cell>
        </row>
        <row r="231">
          <cell r="A231" t="str">
            <v>2-05-225 ПИР. Отчет компетентного лица</v>
          </cell>
        </row>
        <row r="232">
          <cell r="A232" t="str">
            <v>2-05-226 ПИР. Аналитические отчеты для инвесторов</v>
          </cell>
        </row>
        <row r="233">
          <cell r="A233" t="str">
            <v>2-05-227 ПИР. Технологические исследования</v>
          </cell>
        </row>
        <row r="234">
          <cell r="A234" t="str">
            <v>2-05-228 ПИР. ТЭД</v>
          </cell>
        </row>
        <row r="235">
          <cell r="A235" t="str">
            <v>2-05-229 ПИР. Физико-механические исследования</v>
          </cell>
        </row>
        <row r="236">
          <cell r="A236" t="str">
            <v>2-05-230 ПИР. Прочие</v>
          </cell>
        </row>
        <row r="237">
          <cell r="A237" t="str">
            <v>2-05-231 Строительно-монтажные и пуско-наладочные работы сторонних организаций</v>
          </cell>
        </row>
        <row r="238">
          <cell r="A238" t="str">
            <v>2-05-232 Аренда сооружений кроме фед. Имущества</v>
          </cell>
        </row>
        <row r="239">
          <cell r="A239" t="str">
            <v>2-05-233 Снятие и постановка на учет, техническая экспертиза, оценка автотранспорта</v>
          </cell>
        </row>
        <row r="240">
          <cell r="A240" t="str">
            <v>2-05-234 Услуги по осуществлению внутреннего контроля</v>
          </cell>
        </row>
        <row r="241">
          <cell r="A241" t="str">
            <v>2-05-235 Прочие хозяйственные расходы</v>
          </cell>
        </row>
        <row r="242">
          <cell r="A242" t="str">
            <v>2-05-236 Прочие услуги по инвестиционной деятельности покупные</v>
          </cell>
        </row>
        <row r="243">
          <cell r="A243" t="str">
            <v>2-05-237 Аренда зданий и помещений производственного назначения кроме фед. Имущества</v>
          </cell>
        </row>
        <row r="244">
          <cell r="A244" t="str">
            <v>2-05-238 Страхование добровольное ответственность при транспортировке прочих грузов</v>
          </cell>
        </row>
        <row r="245">
          <cell r="A245" t="str">
            <v>2-05-239 Страхование обязательное ответственность при транспортировке прочих опасных грузов</v>
          </cell>
        </row>
        <row r="246">
          <cell r="A246" t="str">
            <v>2-05-240 Страхование добровольное имущественное опасных грузов (ядерного сырья и материалов) в процессе транспортировки</v>
          </cell>
        </row>
        <row r="247">
          <cell r="A247" t="str">
            <v>2-05-241 Страхование Добровольное Имущественное прочих грузов</v>
          </cell>
        </row>
        <row r="248">
          <cell r="A248" t="str">
            <v>2-05-242 Вознаграждение за рацпредложения и изобретения</v>
          </cell>
        </row>
        <row r="249">
          <cell r="A249" t="str">
            <v>2-05-243 Услуги по капитальному ремонту автотранспорта покупные</v>
          </cell>
        </row>
        <row r="250">
          <cell r="A250" t="str">
            <v>2-05-244 Оформление прав собственности</v>
          </cell>
        </row>
        <row r="251">
          <cell r="A251" t="str">
            <v>2-05-245 Услуги сторонних организаций по стандартизации</v>
          </cell>
        </row>
        <row r="252">
          <cell r="A252" t="str">
            <v>2-05-246 Услуги АСФ</v>
          </cell>
        </row>
        <row r="253">
          <cell r="A253" t="str">
            <v>2-05-247 услуги отделов внутренних дел города</v>
          </cell>
        </row>
        <row r="254">
          <cell r="A254" t="str">
            <v>2-05-248 Бурение экслуатационных скважин подземное</v>
          </cell>
        </row>
        <row r="255">
          <cell r="A255" t="str">
            <v>2-05-249 Бурение технологических скважин подземное</v>
          </cell>
        </row>
        <row r="256">
          <cell r="A256" t="str">
            <v>2-05-250 Бурение технических скважин подземное</v>
          </cell>
        </row>
        <row r="257">
          <cell r="A257" t="str">
            <v>2-05-251 услуги по оперативно-диспечерскому управлению в электроэнергетике</v>
          </cell>
        </row>
        <row r="258">
          <cell r="A258" t="str">
            <v>2-05-252 Техническое обслуживание оборудования</v>
          </cell>
        </row>
        <row r="259">
          <cell r="A259" t="str">
            <v>2-05-253 Бурение с поверхности</v>
          </cell>
        </row>
        <row r="260">
          <cell r="A260" t="str">
            <v>2-05-254 Услуги комиссионеров в энергетике</v>
          </cell>
        </row>
        <row r="261">
          <cell r="A261" t="str">
            <v>2-05-255 Проектные работы (сметная документация)</v>
          </cell>
        </row>
        <row r="262">
          <cell r="A262" t="str">
            <v>2-05-256 Услуги научно-технического характера</v>
          </cell>
        </row>
        <row r="263">
          <cell r="A263" t="str">
            <v>2-06-257 Налог на имущество</v>
          </cell>
        </row>
        <row r="264">
          <cell r="A264" t="str">
            <v>2-06-258 Земельный налог</v>
          </cell>
        </row>
        <row r="265">
          <cell r="A265" t="str">
            <v>2-06-259 Плата за негативное воздействие на окружающую среду</v>
          </cell>
        </row>
        <row r="266">
          <cell r="A266" t="str">
            <v>2-06-260 Транспортный налог</v>
          </cell>
        </row>
        <row r="267">
          <cell r="A267" t="str">
            <v>2-06-261 Регулярные платежи за пользование недрами</v>
          </cell>
        </row>
        <row r="268">
          <cell r="A268" t="str">
            <v>2-06-262 Налог на добычу полезных ископаемых</v>
          </cell>
        </row>
        <row r="269">
          <cell r="A269" t="str">
            <v>2-06-263 Водный налог</v>
          </cell>
        </row>
        <row r="270">
          <cell r="A270" t="str">
            <v>2-06-264 ЕСН</v>
          </cell>
        </row>
        <row r="271">
          <cell r="A271" t="str">
            <v>2-06-265 Страховые взносы на обязательное социальное страхование от НС на производстве и ПЗ</v>
          </cell>
        </row>
        <row r="272">
          <cell r="A272" t="str">
            <v>2-06-266 Прочие налоги и сборы за счет себестоимости</v>
          </cell>
        </row>
        <row r="273">
          <cell r="A273" t="str">
            <v>2-06-267 Налог на прибыль (кроме дивидендов полученных)</v>
          </cell>
        </row>
        <row r="274">
          <cell r="A274" t="str">
            <v>2-06-268 Налог на прибыль с дивидендов полученных</v>
          </cell>
        </row>
        <row r="275">
          <cell r="A275" t="str">
            <v>2-06-269 Штрафы, пени, неустойки по налоговым обязательствам и сборам</v>
          </cell>
        </row>
        <row r="276">
          <cell r="A276" t="str">
            <v>2-06-270 Налог на рекламу</v>
          </cell>
        </row>
        <row r="277">
          <cell r="A277" t="str">
            <v>2-06-271 Прочие налоги и сборы за счет прочих расходов</v>
          </cell>
        </row>
        <row r="278">
          <cell r="A278" t="str">
            <v>2-06-272 Неудержанные налоги при оплатах</v>
          </cell>
        </row>
        <row r="279">
          <cell r="A279" t="str">
            <v>2-06-273 Единый налог на вмененный доход</v>
          </cell>
        </row>
        <row r="280">
          <cell r="A280" t="str">
            <v>2-06-274 НДС начисленный за счет собственных средств</v>
          </cell>
        </row>
        <row r="281">
          <cell r="A281" t="str">
            <v>2-06-275 Плата за пользование водными ресурсами</v>
          </cell>
        </row>
        <row r="282">
          <cell r="A282" t="str">
            <v>2-06-276 Земельная рента (аренда)</v>
          </cell>
        </row>
        <row r="283">
          <cell r="A283" t="str">
            <v>2-06-277 Налог на доходы физических лиц</v>
          </cell>
        </row>
        <row r="284">
          <cell r="A284" t="str">
            <v>2-09-278 Командировочные расходы -оформление авиа, ж/д билетов и гостиниц</v>
          </cell>
        </row>
        <row r="285">
          <cell r="A285" t="str">
            <v>2-09-279 Командировочные расходы -суточные</v>
          </cell>
        </row>
        <row r="286">
          <cell r="A286" t="str">
            <v>2-09-280 Командировочные расходы-VIP-обслуживание в аэропортах</v>
          </cell>
        </row>
        <row r="287">
          <cell r="A287" t="str">
            <v>2-09-281 Командировочные расходы-прочие (визы и сборы)</v>
          </cell>
        </row>
        <row r="288">
          <cell r="A288" t="str">
            <v>2-09-282 Представительские расходы</v>
          </cell>
        </row>
        <row r="289">
          <cell r="A289" t="str">
            <v>2-09-283 Аренда земли</v>
          </cell>
        </row>
        <row r="290">
          <cell r="A290" t="str">
            <v>2-09-284 Сувениры и подарки (прочие, кроме работников компании)</v>
          </cell>
        </row>
        <row r="291">
          <cell r="A291" t="str">
            <v>2-09-285 Сувениры и подарки (работникам компании)</v>
          </cell>
        </row>
        <row r="292">
          <cell r="A292" t="str">
            <v>2-09-286 Резерв выплат из чистой прибыли по решению акционеров</v>
          </cell>
        </row>
        <row r="293">
          <cell r="A293" t="str">
            <v>2-09-287 Резерв генерального директора по текущим затратам</v>
          </cell>
        </row>
        <row r="294">
          <cell r="A294" t="str">
            <v>2-09-288 Прочие затраты</v>
          </cell>
        </row>
        <row r="295">
          <cell r="A295" t="str">
            <v>2-09-289 Расходы по основным средствам переданым в пользование (аренда, лизинг) Амортизация</v>
          </cell>
        </row>
        <row r="296">
          <cell r="A296" t="str">
            <v>2-09-290 Расходы по проведению собрания акционеров и т.д.</v>
          </cell>
        </row>
        <row r="297">
          <cell r="A297" t="str">
            <v>2-09-291 Компенсация стоимости путевок</v>
          </cell>
        </row>
        <row r="298">
          <cell r="A298" t="str">
            <v>2-09-292 Единовременные выплаты: материальная помощь работникам на социальные нужды</v>
          </cell>
        </row>
        <row r="299">
          <cell r="A299" t="str">
            <v>2-09-293 Единовременные выплаты на оплату медуслуг</v>
          </cell>
        </row>
        <row r="300">
          <cell r="A300" t="str">
            <v>2-09-294 Единовременные выплаты работникам при увольнении</v>
          </cell>
        </row>
        <row r="301">
          <cell r="A301" t="str">
            <v>2-09-295 Единовременные выплаты на ритуальные услуги</v>
          </cell>
        </row>
        <row r="302">
          <cell r="A302" t="str">
            <v>2-09-296 Единовременные премии работникам</v>
          </cell>
        </row>
        <row r="303">
          <cell r="A303" t="str">
            <v>2-09-297 Единовременные вознаграждения (юбил. даты, проф. праздники)</v>
          </cell>
        </row>
        <row r="304">
          <cell r="A304" t="str">
            <v>2-09-298 Единовременные вознаграждения членам СД и ревизионной комиссии</v>
          </cell>
        </row>
        <row r="305">
          <cell r="A305" t="str">
            <v>2-09-299 Прочие единовременны выплаты</v>
          </cell>
        </row>
        <row r="306">
          <cell r="A306" t="str">
            <v>2-09-300 Оплата проезда к месту отдыха, лечения и т.п.</v>
          </cell>
        </row>
        <row r="307">
          <cell r="A307" t="str">
            <v>2-09-301 Оплата за обучение членов семей работников</v>
          </cell>
        </row>
        <row r="308">
          <cell r="A308" t="str">
            <v>2-09-302 Компенсация за общежития</v>
          </cell>
        </row>
        <row r="309">
          <cell r="A309" t="str">
            <v>2-09-303 Прочие расходы социального характера</v>
          </cell>
        </row>
        <row r="310">
          <cell r="A310" t="str">
            <v>2-09-304 Расходы по оказанию финан. помощи, спонсорство, благотворительность (в т.ч. спорт. мероприятия)</v>
          </cell>
        </row>
        <row r="311">
          <cell r="A311" t="str">
            <v>2-09-305 Пенсионное обеспечение неработающих пенсионеров</v>
          </cell>
        </row>
        <row r="312">
          <cell r="A312" t="str">
            <v>2-09-306 Судебные и арбитражные пошлины и расходы</v>
          </cell>
        </row>
        <row r="313">
          <cell r="A313" t="str">
            <v>2-09-307 Возмещение убытков к уплате</v>
          </cell>
        </row>
        <row r="314">
          <cell r="A314" t="str">
            <v>2-09-308 Штрафы, пени и неустойки к уплате за нарушение договорных и долговых обязательств</v>
          </cell>
        </row>
        <row r="315">
          <cell r="A315" t="str">
            <v>2-09-309 Расходы на организацию культурно-зрелищных, развлекательных, спортивных мероприятий</v>
          </cell>
        </row>
        <row r="316">
          <cell r="A316" t="str">
            <v>2-09-310 Проценты к уплате по облигациям</v>
          </cell>
        </row>
        <row r="317">
          <cell r="A317" t="str">
            <v>2-09-311 Проценты к уплате по займам и кредитам</v>
          </cell>
        </row>
        <row r="318">
          <cell r="A318" t="str">
            <v>2-09-312 Оплата государственных пошлин, получение разрешительной документации</v>
          </cell>
        </row>
        <row r="319">
          <cell r="A319" t="str">
            <v>2-09-313 Прочие расходы</v>
          </cell>
        </row>
        <row r="320">
          <cell r="A320" t="str">
            <v>2-09-314 Резерв генерального директора по капитальным затратам</v>
          </cell>
        </row>
        <row r="321">
          <cell r="A321" t="str">
            <v>2-09-315 Прочие расходы по охране труда (возмещение входного медосмотра)</v>
          </cell>
        </row>
        <row r="322">
          <cell r="A322" t="str">
            <v>2-09-316 Проценты к уплате по долговым обязательствам</v>
          </cell>
        </row>
        <row r="323">
          <cell r="A323" t="str">
            <v>2-09-317 Расходы на организацию выпуска собственных ценных бумаг</v>
          </cell>
        </row>
        <row r="324">
          <cell r="A324" t="str">
            <v>2-98-318 Земля</v>
          </cell>
        </row>
        <row r="325">
          <cell r="A325" t="str">
            <v>2-98-319 Производственное оборудование покупное</v>
          </cell>
        </row>
        <row r="326">
          <cell r="A326" t="str">
            <v>2-98-320 Оборудование контроля доступа и обеспечения безопасности (более 20 тыс руб)</v>
          </cell>
        </row>
        <row r="327">
          <cell r="A327" t="str">
            <v>2-98-321 Вычислительная и оргтехника, устройства связи (более 20 тыс. рублей)</v>
          </cell>
        </row>
        <row r="328">
          <cell r="A328" t="str">
            <v>2-98-322 Мебель, предметы интерьера, офисная и бытовая техника (более 20 тыс. рублей)</v>
          </cell>
        </row>
        <row r="329">
          <cell r="A329" t="str">
            <v>2-98-323 Транспортные средства</v>
          </cell>
        </row>
        <row r="330">
          <cell r="A330" t="str">
            <v>2-98-324 Программное обеспечение (НМА)</v>
          </cell>
        </row>
        <row r="331">
          <cell r="A331" t="str">
            <v>2-98-325 Здания</v>
          </cell>
        </row>
        <row r="332">
          <cell r="A332" t="str">
            <v>2-98-326 Сооружения</v>
          </cell>
        </row>
        <row r="333">
          <cell r="A333" t="str">
            <v>2-98-327 Силовые машины</v>
          </cell>
        </row>
        <row r="334">
          <cell r="A334" t="str">
            <v>2-98-328 Передаточные устройства</v>
          </cell>
        </row>
        <row r="335">
          <cell r="A335" t="str">
            <v>2-98-329 Горные выработки</v>
          </cell>
        </row>
        <row r="336">
          <cell r="A336" t="str">
            <v>2-98-330 Основные средства (более 20 тыс. руб.) приобретенные по остаточной стоимости по лизингу</v>
          </cell>
        </row>
        <row r="337">
          <cell r="A337" t="str">
            <v>2-98-331 Основные средства (более 20 тыс. руб.)</v>
          </cell>
        </row>
        <row r="338">
          <cell r="A338" t="str">
            <v>2-05-332 Бурение геологоразведочных скважин подземное</v>
          </cell>
        </row>
        <row r="339">
          <cell r="A339" t="str">
            <v>2-06-333 Бурение геологоразведочных скважин с поверхности</v>
          </cell>
        </row>
        <row r="340">
          <cell r="A340" t="str">
            <v>2-01-334 Автошины TORO</v>
          </cell>
        </row>
        <row r="341">
          <cell r="A341" t="str">
            <v>2-01-335 Автошины Minibur</v>
          </cell>
        </row>
        <row r="342">
          <cell r="A342" t="str">
            <v>2-01-336 Автошины М100, МПДН</v>
          </cell>
        </row>
        <row r="343">
          <cell r="A343" t="str">
            <v>2-01-337 Автошины МПДЭ</v>
          </cell>
        </row>
        <row r="344">
          <cell r="A344" t="str">
            <v>2-01-338 Автошины УБШ</v>
          </cell>
        </row>
        <row r="345">
          <cell r="A345" t="str">
            <v>2-01-339 Азот</v>
          </cell>
        </row>
        <row r="346">
          <cell r="A346" t="str">
            <v>2-01-340 Аммиак</v>
          </cell>
        </row>
        <row r="347">
          <cell r="A347" t="str">
            <v>2-01-341 Аммиак 100%</v>
          </cell>
        </row>
        <row r="348">
          <cell r="A348" t="str">
            <v>2-01-342 Аммиак водный</v>
          </cell>
        </row>
        <row r="349">
          <cell r="A349" t="str">
            <v>2-01-343 Аммоний хлористый</v>
          </cell>
        </row>
        <row r="350">
          <cell r="A350" t="str">
            <v>2-01-344 аммонит 6 жв*90</v>
          </cell>
        </row>
        <row r="351">
          <cell r="A351" t="str">
            <v>2-01-345 Антрацит</v>
          </cell>
        </row>
        <row r="352">
          <cell r="A352" t="str">
            <v>2-01-346 Арки крепежные</v>
          </cell>
        </row>
        <row r="353">
          <cell r="A353" t="str">
            <v>2-01-347 Ацетон</v>
          </cell>
        </row>
        <row r="354">
          <cell r="A354" t="str">
            <v>2-01-348 Байка</v>
          </cell>
        </row>
        <row r="355">
          <cell r="A355" t="str">
            <v>2-01-349 Битум</v>
          </cell>
        </row>
        <row r="356">
          <cell r="A356" t="str">
            <v>2-01-350 Болт М12*6*90 с шайбой</v>
          </cell>
        </row>
        <row r="357">
          <cell r="A357" t="str">
            <v>2-01-351 Болт М12*90 с шайбой верхн.</v>
          </cell>
        </row>
        <row r="358">
          <cell r="A358" t="str">
            <v>2-01-352 Болт М12*90 с шайбой нижн.</v>
          </cell>
        </row>
        <row r="359">
          <cell r="A359" t="str">
            <v>2-01-353 Болт М20*1,2*120 с шайбой</v>
          </cell>
        </row>
        <row r="360">
          <cell r="A360" t="str">
            <v>2-01-354 Болт М20*1,5*120 с шайбой</v>
          </cell>
        </row>
        <row r="361">
          <cell r="A361" t="str">
            <v>2-01-355 болты с гайками М22</v>
          </cell>
        </row>
        <row r="362">
          <cell r="A362" t="str">
            <v>2-01-356 Брезент</v>
          </cell>
        </row>
        <row r="363">
          <cell r="A363" t="str">
            <v>2-01-357 Броневкладыш с вставкой</v>
          </cell>
        </row>
        <row r="364">
          <cell r="A364" t="str">
            <v>2-01-358 Бумага оберточная</v>
          </cell>
        </row>
        <row r="365">
          <cell r="A365" t="str">
            <v>2-01-359 Бумага фильтров</v>
          </cell>
        </row>
        <row r="366">
          <cell r="A366" t="str">
            <v>2-01-360 Бязь</v>
          </cell>
        </row>
        <row r="367">
          <cell r="A367" t="str">
            <v>2-01-361 Вал-штанга разбуривателя</v>
          </cell>
        </row>
        <row r="368">
          <cell r="A368" t="str">
            <v>2-01-362 Вентель ВК-94</v>
          </cell>
        </row>
        <row r="369">
          <cell r="A369" t="str">
            <v>2-01-363 Вентиль</v>
          </cell>
        </row>
        <row r="370">
          <cell r="A370" t="str">
            <v>2-01-364 Вентиль ВБА</v>
          </cell>
        </row>
        <row r="371">
          <cell r="A371" t="str">
            <v>2-01-365 Вентиляционный рукав</v>
          </cell>
        </row>
        <row r="372">
          <cell r="A372" t="str">
            <v>2-01-366 Войлок технический</v>
          </cell>
        </row>
        <row r="373">
          <cell r="A373" t="str">
            <v>2-01-367 Глет свинцовый</v>
          </cell>
        </row>
        <row r="374">
          <cell r="A374" t="str">
            <v>2-01-368 граммонит 79/21</v>
          </cell>
        </row>
        <row r="375">
          <cell r="A375" t="str">
            <v>2-01-369 ГСМ Бензин</v>
          </cell>
        </row>
        <row r="376">
          <cell r="A376" t="str">
            <v>2-01-370 ГСМ для СБШ-250</v>
          </cell>
        </row>
        <row r="377">
          <cell r="A377" t="str">
            <v>2-01-371 ГСМ для ЭКГ 5А</v>
          </cell>
        </row>
        <row r="378">
          <cell r="A378" t="str">
            <v>2-01-372 двутавр № 25</v>
          </cell>
        </row>
        <row r="379">
          <cell r="A379" t="str">
            <v>2-01-373 двутавр № 30</v>
          </cell>
        </row>
        <row r="380">
          <cell r="A380" t="str">
            <v>2-01-374 долото</v>
          </cell>
        </row>
        <row r="381">
          <cell r="A381" t="str">
            <v>2-01-375 ДШЭ</v>
          </cell>
        </row>
        <row r="382">
          <cell r="A382" t="str">
            <v>2-01-376 Едкий натр</v>
          </cell>
        </row>
        <row r="383">
          <cell r="A383" t="str">
            <v>2-01-377 Заглушка (пробка п/ур.) ГИТ верхн.</v>
          </cell>
        </row>
        <row r="384">
          <cell r="A384" t="str">
            <v>2-01-378 Заглушка (пробка п/ур.) ГИТ нижн.</v>
          </cell>
        </row>
        <row r="385">
          <cell r="A385" t="str">
            <v>2-01-379 Заглушка (пробка п/ур.) СМ-742</v>
          </cell>
        </row>
        <row r="386">
          <cell r="A386" t="str">
            <v>2-01-380 зажим троллейный</v>
          </cell>
        </row>
        <row r="387">
          <cell r="A387" t="str">
            <v>2-01-381 зубья к ЭКГ</v>
          </cell>
        </row>
        <row r="388">
          <cell r="A388" t="str">
            <v>2-01-382 зубья к ЭШ-10/70</v>
          </cell>
        </row>
        <row r="389">
          <cell r="A389" t="str">
            <v>2-01-383 зубья ЭКГ-5А</v>
          </cell>
        </row>
        <row r="390">
          <cell r="A390" t="str">
            <v>2-01-384 зубья ЭР-1250</v>
          </cell>
        </row>
        <row r="391">
          <cell r="A391" t="str">
            <v>2-01-385 изолятор пряжковый</v>
          </cell>
        </row>
        <row r="392">
          <cell r="A392" t="str">
            <v>2-01-386 Инертная смола Levatit IN42</v>
          </cell>
        </row>
        <row r="393">
          <cell r="A393" t="str">
            <v>2-01-387 Кабель</v>
          </cell>
        </row>
        <row r="394">
          <cell r="A394" t="str">
            <v>2-01-388 кабель АВВГ 3х2,5 (освещение)</v>
          </cell>
        </row>
        <row r="395">
          <cell r="A395" t="str">
            <v>2-01-389 кабель АВВГ 3х50+1х35 (силовой)</v>
          </cell>
        </row>
        <row r="396">
          <cell r="A396" t="str">
            <v>2-01-390 Калий едкий</v>
          </cell>
        </row>
        <row r="397">
          <cell r="A397" t="str">
            <v>2-01-391 канифоль</v>
          </cell>
        </row>
        <row r="398">
          <cell r="A398" t="str">
            <v>2-01-392 Карбид кальция</v>
          </cell>
        </row>
        <row r="399">
          <cell r="A399" t="str">
            <v>2-01-393 Карта п/ур. 40*40 (590*1320) КГВ</v>
          </cell>
        </row>
        <row r="400">
          <cell r="A400" t="str">
            <v>2-01-394 Карта п/ур. 5*5 (580*350) ГИТ-52Н</v>
          </cell>
        </row>
        <row r="401">
          <cell r="A401" t="str">
            <v>2-01-395 Карта п/ур. 5*5 (580*350) СМ-742</v>
          </cell>
        </row>
        <row r="402">
          <cell r="A402" t="str">
            <v>2-01-396 Карта п/ур.50*50 (590*1320) ГИТ-52Н</v>
          </cell>
        </row>
        <row r="403">
          <cell r="A403" t="str">
            <v>2-01-397 Карта п/ур.90*90 (590*1320) КГВ</v>
          </cell>
        </row>
        <row r="404">
          <cell r="A404" t="str">
            <v>2-01-398 катанка Д=3 мм</v>
          </cell>
        </row>
        <row r="405">
          <cell r="A405" t="str">
            <v>2-01-399 катанка Д=4 мм</v>
          </cell>
        </row>
        <row r="406">
          <cell r="A406" t="str">
            <v>2-01-400 катанка Д=6 мм</v>
          </cell>
        </row>
        <row r="407">
          <cell r="A407" t="str">
            <v>2-01-401 Кислота уксусная</v>
          </cell>
        </row>
        <row r="408">
          <cell r="A408" t="str">
            <v>2-01-402 Клей</v>
          </cell>
        </row>
        <row r="409">
          <cell r="A409" t="str">
            <v>2-01-403 клинораспорный анкер</v>
          </cell>
        </row>
        <row r="410">
          <cell r="A410" t="str">
            <v>2-01-404 Кожа сыромятная</v>
          </cell>
        </row>
        <row r="411">
          <cell r="A411" t="str">
            <v>2-01-405 Кожа чапрак</v>
          </cell>
        </row>
        <row r="412">
          <cell r="A412" t="str">
            <v>2-01-406 Кольцо резиновое</v>
          </cell>
        </row>
        <row r="413">
          <cell r="A413" t="str">
            <v>2-01-407 Комплект (колесо рабочее, уплотнительное, установочное, втулка, бронедиски)</v>
          </cell>
        </row>
        <row r="414">
          <cell r="A414" t="str">
            <v>2-01-408 Контактная масса</v>
          </cell>
        </row>
        <row r="415">
          <cell r="A415" t="str">
            <v>2-01-409 контактный провод CGLN-250</v>
          </cell>
        </row>
        <row r="416">
          <cell r="A416" t="str">
            <v>2-01-410 коронка К-105</v>
          </cell>
        </row>
        <row r="417">
          <cell r="A417" t="str">
            <v>2-01-411 коронки</v>
          </cell>
        </row>
        <row r="418">
          <cell r="A418" t="str">
            <v>2-01-412 костыли Р-33</v>
          </cell>
        </row>
        <row r="419">
          <cell r="A419" t="str">
            <v>2-01-413 Краска НЦ белая</v>
          </cell>
        </row>
        <row r="420">
          <cell r="A420" t="str">
            <v>2-01-414 Краска НЦ голубая</v>
          </cell>
        </row>
        <row r="421">
          <cell r="A421" t="str">
            <v>2-01-415 Краска НЦ красная</v>
          </cell>
        </row>
        <row r="422">
          <cell r="A422" t="str">
            <v>2-01-416 Краска НЦ черная</v>
          </cell>
        </row>
        <row r="423">
          <cell r="A423" t="str">
            <v>2-01-417 кронштейн для подвески кабелей</v>
          </cell>
        </row>
        <row r="424">
          <cell r="A424" t="str">
            <v>2-01-418 Кронштейны крепления нижних роликов</v>
          </cell>
        </row>
        <row r="425">
          <cell r="A425" t="str">
            <v>2-01-419 Лак бесцветный</v>
          </cell>
        </row>
        <row r="426">
          <cell r="A426" t="str">
            <v>2-01-420 Лента липкая</v>
          </cell>
        </row>
        <row r="427">
          <cell r="A427" t="str">
            <v>2-01-421 Лента транспортерная</v>
          </cell>
        </row>
        <row r="428">
          <cell r="A428" t="str">
            <v>2-01-422 мазут</v>
          </cell>
        </row>
        <row r="429">
          <cell r="A429" t="str">
            <v>2-01-423 Марля</v>
          </cell>
        </row>
        <row r="430">
          <cell r="A430" t="str">
            <v>2-01-424 Масло ГК</v>
          </cell>
        </row>
        <row r="431">
          <cell r="A431" t="str">
            <v>2-01-425 Масло индустриальное</v>
          </cell>
        </row>
        <row r="432">
          <cell r="A432" t="str">
            <v>2-01-426 Масло КС-19</v>
          </cell>
        </row>
        <row r="433">
          <cell r="A433" t="str">
            <v>2-01-427 Масло ТСП-15</v>
          </cell>
        </row>
        <row r="434">
          <cell r="A434" t="str">
            <v>2-01-428 Металл разный</v>
          </cell>
        </row>
        <row r="435">
          <cell r="A435" t="str">
            <v>2-01-429 метизы</v>
          </cell>
        </row>
        <row r="436">
          <cell r="A436" t="str">
            <v>2-01-430 муфта натяжная</v>
          </cell>
        </row>
        <row r="437">
          <cell r="A437" t="str">
            <v>2-01-431 накладки Р-33</v>
          </cell>
        </row>
        <row r="438">
          <cell r="A438" t="str">
            <v>2-01-432 Ороситель "Спринклер"</v>
          </cell>
        </row>
        <row r="439">
          <cell r="A439" t="str">
            <v>2-01-433 Ороситель" Воблер"</v>
          </cell>
        </row>
        <row r="440">
          <cell r="A440" t="str">
            <v>2-01-434 отвердитель</v>
          </cell>
        </row>
        <row r="441">
          <cell r="A441" t="str">
            <v>2-01-435 ПАА</v>
          </cell>
        </row>
        <row r="442">
          <cell r="A442" t="str">
            <v>2-01-436 перемычка медная межстыковая</v>
          </cell>
        </row>
        <row r="443">
          <cell r="A443" t="str">
            <v>2-01-437 Перлит вспучен.</v>
          </cell>
        </row>
        <row r="444">
          <cell r="A444" t="str">
            <v>2-01-438 Перфораторы</v>
          </cell>
        </row>
        <row r="445">
          <cell r="A445" t="str">
            <v>2-01-439 Пирогаллол А</v>
          </cell>
        </row>
        <row r="446">
          <cell r="A446" t="str">
            <v>2-01-440 Пленка п/э</v>
          </cell>
        </row>
        <row r="447">
          <cell r="A447" t="str">
            <v>2-01-441 Пленка п/э стабил.</v>
          </cell>
        </row>
        <row r="448">
          <cell r="A448" t="str">
            <v>2-01-442 Пленка п/эл</v>
          </cell>
        </row>
        <row r="449">
          <cell r="A449" t="str">
            <v>2-01-443 Пленка электроизол.</v>
          </cell>
        </row>
        <row r="450">
          <cell r="A450" t="str">
            <v>2-01-444 пневмоударник П-105</v>
          </cell>
        </row>
        <row r="451">
          <cell r="A451" t="str">
            <v>2-01-445 подкладки Р-33</v>
          </cell>
        </row>
        <row r="452">
          <cell r="A452" t="str">
            <v>2-01-446 Подшипник</v>
          </cell>
        </row>
        <row r="453">
          <cell r="A453" t="str">
            <v>2-01-447 Порошок стиральный</v>
          </cell>
        </row>
        <row r="454">
          <cell r="A454" t="str">
            <v>2-01-448 Проволока</v>
          </cell>
        </row>
        <row r="455">
          <cell r="A455" t="str">
            <v>2-01-449 прочие</v>
          </cell>
        </row>
        <row r="456">
          <cell r="A456" t="str">
            <v>2-01-450 прочие материалы</v>
          </cell>
        </row>
        <row r="457">
          <cell r="A457" t="str">
            <v>2-01-451 прочие м-лы</v>
          </cell>
        </row>
        <row r="458">
          <cell r="A458" t="str">
            <v>2-01-452 Растворитель Р 646</v>
          </cell>
        </row>
        <row r="459">
          <cell r="A459" t="str">
            <v>2-01-453 Растворитель Р646</v>
          </cell>
        </row>
        <row r="460">
          <cell r="A460" t="str">
            <v>2-01-454 Расширитель скважин</v>
          </cell>
        </row>
        <row r="461">
          <cell r="A461" t="str">
            <v>2-01-455 рельсы Р-33</v>
          </cell>
        </row>
        <row r="462">
          <cell r="A462" t="str">
            <v>2-01-456 РМП-8</v>
          </cell>
        </row>
        <row r="463">
          <cell r="A463" t="str">
            <v>2-01-457 РП-Н</v>
          </cell>
        </row>
        <row r="464">
          <cell r="A464" t="str">
            <v>2-01-458 рукав высокого давления</v>
          </cell>
        </row>
        <row r="465">
          <cell r="A465" t="str">
            <v>2-01-459 Рукав напорный ф 16-25 мм.</v>
          </cell>
        </row>
        <row r="466">
          <cell r="A466" t="str">
            <v>2-01-460 Рукав напорный ф 32-50 мм.</v>
          </cell>
        </row>
        <row r="467">
          <cell r="A467" t="str">
            <v>2-01-461 Светильник НСП-100</v>
          </cell>
        </row>
        <row r="468">
          <cell r="A468" t="str">
            <v>2-01-462 СВП</v>
          </cell>
        </row>
        <row r="469">
          <cell r="A469" t="str">
            <v>2-01-463 Сетка 2-08Х18Н10-60-3,0</v>
          </cell>
        </row>
        <row r="470">
          <cell r="A470" t="str">
            <v>2-01-464 Сетка из рифл.провол. Р 5-2</v>
          </cell>
        </row>
        <row r="471">
          <cell r="A471" t="str">
            <v>2-01-465 Сетка из рифл.провол.СР40-5</v>
          </cell>
        </row>
        <row r="472">
          <cell r="A472" t="str">
            <v>2-01-466 Сетка н/ст.</v>
          </cell>
        </row>
        <row r="473">
          <cell r="A473" t="str">
            <v>2-01-467 Сетка н/стальная</v>
          </cell>
        </row>
        <row r="474">
          <cell r="A474" t="str">
            <v>2-01-468 сетка Рабица (для КДВ)</v>
          </cell>
        </row>
        <row r="475">
          <cell r="A475" t="str">
            <v>2-01-469 сетка строительная 100х100х6</v>
          </cell>
        </row>
        <row r="476">
          <cell r="A476" t="str">
            <v>2-01-470 сигнальные ракеты</v>
          </cell>
        </row>
        <row r="477">
          <cell r="A477" t="str">
            <v>2-01-471 Сильнокислый катионит Monoplus S 100H</v>
          </cell>
        </row>
        <row r="478">
          <cell r="A478" t="str">
            <v>2-01-472 Сильноосновной анионит Monoplus M600</v>
          </cell>
        </row>
        <row r="479">
          <cell r="A479" t="str">
            <v>2-01-473 СИНВ-Ш</v>
          </cell>
        </row>
        <row r="480">
          <cell r="A480" t="str">
            <v>2-01-474 Сито п/ур. для ГИТ52Н</v>
          </cell>
        </row>
        <row r="481">
          <cell r="A481" t="str">
            <v>2-01-475 Сито п/ур. для КГВ50</v>
          </cell>
        </row>
        <row r="482">
          <cell r="A482" t="str">
            <v>2-01-476 Сито п/ур.для ГИТ52</v>
          </cell>
        </row>
        <row r="483">
          <cell r="A483" t="str">
            <v>2-01-477 Сито п/ур.для КГВ90</v>
          </cell>
        </row>
        <row r="484">
          <cell r="A484" t="str">
            <v>2-01-478 Смола</v>
          </cell>
        </row>
        <row r="485">
          <cell r="A485" t="str">
            <v>2-01-479 Смола АВ-17-8</v>
          </cell>
        </row>
        <row r="486">
          <cell r="A486" t="str">
            <v>2-01-480 Смола Амберлайт IR 120H</v>
          </cell>
        </row>
        <row r="487">
          <cell r="A487" t="str">
            <v>2-01-481 Смола АН-31</v>
          </cell>
        </row>
        <row r="488">
          <cell r="A488" t="str">
            <v>2-01-482 Смола эпоксидная</v>
          </cell>
        </row>
        <row r="489">
          <cell r="A489" t="str">
            <v>2-01-483 Сода кауст.для щел.обработки</v>
          </cell>
        </row>
        <row r="490">
          <cell r="A490" t="str">
            <v>2-01-484 Спирт</v>
          </cell>
        </row>
        <row r="491">
          <cell r="A491" t="str">
            <v>2-01-485 сталь ø30-+36 мм (крепл. трубопр.)</v>
          </cell>
        </row>
        <row r="492">
          <cell r="A492" t="str">
            <v>2-01-486 стальная межрельсовая</v>
          </cell>
        </row>
        <row r="493">
          <cell r="A493" t="str">
            <v>2-01-487 Стиральный порошок</v>
          </cell>
        </row>
        <row r="494">
          <cell r="A494" t="str">
            <v>2-01-488 Стол полиуретановый</v>
          </cell>
        </row>
        <row r="495">
          <cell r="A495" t="str">
            <v>2-01-489 стр. переводы ПШО 733-1/5-20</v>
          </cell>
        </row>
        <row r="496">
          <cell r="A496" t="str">
            <v>2-01-490 Сульфат Na для щел.обработки</v>
          </cell>
        </row>
        <row r="497">
          <cell r="A497" t="str">
            <v>2-01-491 ТАА</v>
          </cell>
        </row>
        <row r="498">
          <cell r="A498" t="str">
            <v>2-01-492 ТБФ</v>
          </cell>
        </row>
        <row r="499">
          <cell r="A499" t="str">
            <v>2-01-493 твердые сплавы</v>
          </cell>
        </row>
        <row r="500">
          <cell r="A500" t="str">
            <v>2-01-494 Титан ВТ1-00</v>
          </cell>
        </row>
        <row r="501">
          <cell r="A501" t="str">
            <v>2-01-495 Ткань паковочная</v>
          </cell>
        </row>
        <row r="502">
          <cell r="A502" t="str">
            <v>2-01-496 транспортерная лента ЭР-1250</v>
          </cell>
        </row>
        <row r="503">
          <cell r="A503" t="str">
            <v>2-01-497 трос</v>
          </cell>
        </row>
        <row r="504">
          <cell r="A504" t="str">
            <v>2-01-498 трос 10 мм</v>
          </cell>
        </row>
        <row r="505">
          <cell r="A505" t="str">
            <v>2-01-499 трос 11-15 мм</v>
          </cell>
        </row>
        <row r="506">
          <cell r="A506" t="str">
            <v>2-01-500 трос 11-15 мм ЭКГ-5А</v>
          </cell>
        </row>
        <row r="507">
          <cell r="A507" t="str">
            <v>2-01-501 трос 25-52 мм</v>
          </cell>
        </row>
        <row r="508">
          <cell r="A508" t="str">
            <v>2-01-502 трос 25-52 мм ЭКГ-5А</v>
          </cell>
        </row>
        <row r="509">
          <cell r="A509" t="str">
            <v>2-01-503 трос 30-39 мм</v>
          </cell>
        </row>
        <row r="510">
          <cell r="A510" t="str">
            <v>2-01-504 трос ЭР-1250</v>
          </cell>
        </row>
        <row r="511">
          <cell r="A511" t="str">
            <v>2-01-505 трубы 108*4.0 (врем. и в/отлив)</v>
          </cell>
        </row>
        <row r="512">
          <cell r="A512" t="str">
            <v>2-01-506 трубы 108*4.0 (постоянные)</v>
          </cell>
        </row>
        <row r="513">
          <cell r="A513" t="str">
            <v>2-01-507 трубы 159*4.5 (постоянные)</v>
          </cell>
        </row>
        <row r="514">
          <cell r="A514" t="str">
            <v>2-01-508 трубы 219*6 (постоянные)</v>
          </cell>
        </row>
        <row r="515">
          <cell r="A515" t="str">
            <v>2-01-509 трубы 57*3.5 (в блоках)</v>
          </cell>
        </row>
        <row r="516">
          <cell r="A516" t="str">
            <v>2-01-510 трубы заземления ø25</v>
          </cell>
        </row>
        <row r="517">
          <cell r="A517" t="str">
            <v>2-01-511 уголок 32*32*4</v>
          </cell>
        </row>
        <row r="518">
          <cell r="A518" t="str">
            <v>2-01-512 Уголь активир.</v>
          </cell>
        </row>
        <row r="519">
          <cell r="A519" t="str">
            <v>2-01-513 Фторопласт</v>
          </cell>
        </row>
        <row r="520">
          <cell r="A520" t="str">
            <v>2-01-514 Футеровка</v>
          </cell>
        </row>
        <row r="521">
          <cell r="A521" t="str">
            <v>2-01-515 Хвостовик</v>
          </cell>
        </row>
        <row r="522">
          <cell r="A522" t="str">
            <v>2-01-516 Цеолит</v>
          </cell>
        </row>
        <row r="523">
          <cell r="A523" t="str">
            <v>2-01-517 шайбы пружинные ø24</v>
          </cell>
        </row>
        <row r="524">
          <cell r="A524" t="str">
            <v>2-01-518 Шары стальные D100</v>
          </cell>
        </row>
        <row r="525">
          <cell r="A525" t="str">
            <v>2-01-519 Шары стальные D60</v>
          </cell>
        </row>
        <row r="526">
          <cell r="A526" t="str">
            <v>2-01-520 шины 21.00 -33</v>
          </cell>
        </row>
        <row r="527">
          <cell r="A527" t="str">
            <v>2-01-521 шины 21.00 -35</v>
          </cell>
        </row>
        <row r="528">
          <cell r="A528" t="str">
            <v>2-01-522 Шпиндель</v>
          </cell>
        </row>
        <row r="529">
          <cell r="A529" t="str">
            <v>2-01-523 штанга 2КВ</v>
          </cell>
        </row>
        <row r="530">
          <cell r="A530" t="str">
            <v>2-01-524 штанги</v>
          </cell>
        </row>
        <row r="531">
          <cell r="A531" t="str">
            <v>2-01-525 щебень</v>
          </cell>
        </row>
        <row r="532">
          <cell r="A532" t="str">
            <v>2-01-526 ЭД-ЗН</v>
          </cell>
        </row>
        <row r="533">
          <cell r="A533" t="str">
            <v>2-01-527 электродетонаторы</v>
          </cell>
        </row>
        <row r="534">
          <cell r="A534" t="str">
            <v>2-01-528 Электроды</v>
          </cell>
        </row>
        <row r="535">
          <cell r="A535" t="str">
            <v>2-01-529 Электроэнергия</v>
          </cell>
        </row>
        <row r="536">
          <cell r="A536" t="str">
            <v>2-01-530 Электроэнергия ГПР</v>
          </cell>
        </row>
        <row r="537">
          <cell r="A537" t="str">
            <v>2-01-531 Электроэнергия ОР</v>
          </cell>
        </row>
        <row r="538">
          <cell r="A538" t="str">
            <v>2-01-532 эмулин</v>
          </cell>
        </row>
        <row r="539">
          <cell r="A539" t="str">
            <v>2-01-533 эмульсолит П</v>
          </cell>
        </row>
        <row r="540">
          <cell r="A540" t="str">
            <v>2-01-534 Эфир этиловый</v>
          </cell>
        </row>
        <row r="541">
          <cell r="A541" t="str">
            <v>2-01-535 Лента транспортерная 1200*5</v>
          </cell>
        </row>
        <row r="542">
          <cell r="A542" t="str">
            <v>2-01-536 КАНАТ 25.5-ГЛ-В-Н-1770/180</v>
          </cell>
        </row>
        <row r="543">
          <cell r="A543" t="str">
            <v>2-01-537 КАНАТ 52.0-Г-В-Н-1770/180</v>
          </cell>
        </row>
        <row r="544">
          <cell r="A544" t="str">
            <v>2-01-538 КАНАТ 11.5-Г-В-Н-1770/180</v>
          </cell>
        </row>
        <row r="545">
          <cell r="A545" t="str">
            <v>2-01-539 АММОНИТ 6ЖВ Д90</v>
          </cell>
        </row>
        <row r="546">
          <cell r="A546" t="str">
            <v>2-01-540 ГРАММОНИТ М 21</v>
          </cell>
        </row>
        <row r="547">
          <cell r="A547" t="str">
            <v>2-01-541 ЭМУЛЬСОЛИТ D 120ММ.</v>
          </cell>
        </row>
        <row r="548">
          <cell r="A548" t="str">
            <v>2-01-542 ЭМУЛИН П</v>
          </cell>
        </row>
        <row r="549">
          <cell r="A549" t="str">
            <v>2-01-543 ДШЭ-12</v>
          </cell>
        </row>
        <row r="550">
          <cell r="A550" t="str">
            <v>2-01-544 электродетонаторы</v>
          </cell>
        </row>
        <row r="551">
          <cell r="A551" t="str">
            <v>2-01-545 РМП-8</v>
          </cell>
        </row>
        <row r="552">
          <cell r="A552" t="str">
            <v>2-01-546 ПРОВОД ВП-08</v>
          </cell>
        </row>
        <row r="553">
          <cell r="A553" t="str">
            <v>2-01-547 СИГНАЛЬНЫЕ ПАТРОНЫ 30ММ.</v>
          </cell>
        </row>
        <row r="554">
          <cell r="A554" t="str">
            <v>2-01-548 ШНЕК СБР-160(D=153ММ.L-4185MM)</v>
          </cell>
        </row>
        <row r="555">
          <cell r="A555" t="str">
            <v>2-01-549 КОРОНКА КБЛ-160</v>
          </cell>
        </row>
        <row r="556">
          <cell r="A556" t="str">
            <v>2-01-550 Песок Сиротинский</v>
          </cell>
        </row>
        <row r="557">
          <cell r="A557" t="str">
            <v>2-01-551 Колесо рабочее</v>
          </cell>
        </row>
        <row r="558">
          <cell r="A558" t="str">
            <v>2-01-552 Уголь,содержание оборудования</v>
          </cell>
        </row>
        <row r="559">
          <cell r="A559" t="str">
            <v>2-01-553 Уголь,содержание оборудования</v>
          </cell>
        </row>
        <row r="560">
          <cell r="A560" t="str">
            <v>2-01-554 Уголь,текущий ремонт  оборудования</v>
          </cell>
        </row>
        <row r="561">
          <cell r="A561" t="str">
            <v>2-01-555 Уголь,капитальный  ремонт  оборудования</v>
          </cell>
        </row>
        <row r="562">
          <cell r="A562" t="str">
            <v>2-01-556 Уголь,содержание зданий</v>
          </cell>
        </row>
        <row r="563">
          <cell r="A563" t="str">
            <v>2-01-557 Охрана труда</v>
          </cell>
        </row>
        <row r="564">
          <cell r="A564" t="str">
            <v>2-01-558 ПГС,содержание оборудования</v>
          </cell>
        </row>
        <row r="565">
          <cell r="A565" t="str">
            <v>2-01-559 ПГС,содержание оборудования</v>
          </cell>
        </row>
        <row r="566">
          <cell r="A566" t="str">
            <v>2-01-560 ПГС,текущий ремонт  оборудования</v>
          </cell>
        </row>
        <row r="567">
          <cell r="A567" t="str">
            <v>2-01-561 ПГС,капитальный  ремонт  оборудования</v>
          </cell>
        </row>
        <row r="568">
          <cell r="A568" t="str">
            <v>2-01-562 ПГС ,содержание зданий</v>
          </cell>
        </row>
        <row r="569">
          <cell r="A569" t="str">
            <v>2-01-563 ПГС ,прочие</v>
          </cell>
        </row>
        <row r="570">
          <cell r="A570" t="str">
            <v>2-01-564 Усть-Борзя,содержание оборудования</v>
          </cell>
        </row>
        <row r="571">
          <cell r="A571" t="str">
            <v>2-01-565 Усть-Борзя,содержание оборудования</v>
          </cell>
        </row>
        <row r="572">
          <cell r="A572" t="str">
            <v>2-01-566 Усть-Борзя,текущий ремонт  оборудования</v>
          </cell>
        </row>
        <row r="573">
          <cell r="A573" t="str">
            <v>2-01-567 Усть-Борзя ,содержание зданий</v>
          </cell>
        </row>
        <row r="574">
          <cell r="A574" t="str">
            <v>2-01-568 Усть-Борзя,прочие</v>
          </cell>
        </row>
        <row r="575">
          <cell r="A575" t="str">
            <v>2-01-569 ЦРД,текущий ремонт  оборудования</v>
          </cell>
        </row>
        <row r="576">
          <cell r="A576" t="str">
            <v>2-01-570 ЦРД,текущий ремонт  оборудования</v>
          </cell>
        </row>
        <row r="577">
          <cell r="A577" t="str">
            <v>2-01-571 РСУ,содержание зданий</v>
          </cell>
        </row>
        <row r="578">
          <cell r="A578" t="str">
            <v>2-01-572 РСУ,содержание зданий</v>
          </cell>
        </row>
        <row r="579">
          <cell r="A579" t="str">
            <v>2-01-573 РМУ,содержание оборудования</v>
          </cell>
        </row>
        <row r="580">
          <cell r="A580" t="str">
            <v>2-01-574 РМУ,содержание зданий</v>
          </cell>
        </row>
        <row r="581">
          <cell r="A581" t="str">
            <v>2-01-575 РМУ,содержание оборудования</v>
          </cell>
        </row>
        <row r="582">
          <cell r="A582" t="str">
            <v>2-01-576 ОПР по РУУ,содержание зданий</v>
          </cell>
        </row>
        <row r="583">
          <cell r="A583" t="str">
            <v>2-01-577 ОПР по РУУ,прочие</v>
          </cell>
        </row>
        <row r="584">
          <cell r="A584" t="str">
            <v>2-01-578 ТПХ,содержание зданий</v>
          </cell>
        </row>
        <row r="585">
          <cell r="A585" t="str">
            <v>2-01-579 Уголь ,прочие</v>
          </cell>
        </row>
        <row r="586">
          <cell r="A586" t="str">
            <v>Шаровое соединение Д-630</v>
          </cell>
        </row>
        <row r="587">
          <cell r="A587" t="str">
            <v>Труба э/сварная п/ш</v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</sheetData>
      <sheetData sheetId="8"/>
      <sheetData sheetId="9">
        <row r="3">
          <cell r="G3">
            <v>7</v>
          </cell>
        </row>
      </sheetData>
      <sheetData sheetId="10"/>
      <sheetData sheetId="11">
        <row r="4">
          <cell r="G4">
            <v>6</v>
          </cell>
        </row>
        <row r="6">
          <cell r="B6" t="str">
            <v>1. Отгрузка угля ЭР-1250, тыс.т</v>
          </cell>
        </row>
        <row r="7">
          <cell r="B7" t="str">
            <v>2. Отгрузка угля ЭКГ-5А, тыс.м3</v>
          </cell>
        </row>
        <row r="8">
          <cell r="B8" t="str">
            <v>3. Объем ГПР, тыс. м3</v>
          </cell>
        </row>
        <row r="9">
          <cell r="B9" t="str">
            <v>4. ГПР  для взрывных работ, тыс. м3</v>
          </cell>
        </row>
        <row r="10">
          <cell r="B10" t="str">
            <v>5. ГПР ЭКГ-5А, тыс. м3</v>
          </cell>
        </row>
        <row r="11">
          <cell r="B11" t="str">
            <v>6. ГПР ЭКГ-8и, тыс. м3</v>
          </cell>
        </row>
        <row r="12">
          <cell r="B12" t="str">
            <v>7. ГПР Переэкскавация  ЭШ10/70, тыс. м3</v>
          </cell>
        </row>
        <row r="13">
          <cell r="B13" t="str">
            <v>8. ГПР Сигнальные ракеты, шт</v>
          </cell>
        </row>
        <row r="14">
          <cell r="B14" t="str">
            <v>9. Объем ГПР + ГПР Переэксквавация, тыс. м3</v>
          </cell>
        </row>
        <row r="15">
          <cell r="B15" t="str">
            <v>10. Объем ОР, тыс. м3</v>
          </cell>
        </row>
        <row r="16">
          <cell r="B16" t="str">
            <v>11. ОР  для взрывных работ, тыс. м3</v>
          </cell>
        </row>
        <row r="17">
          <cell r="B17" t="str">
            <v>12. ОР ЭКГ-5А, тыс. м3</v>
          </cell>
        </row>
        <row r="18">
          <cell r="B18" t="str">
            <v>13. ОР ЭКГ-8и, тыс. м3</v>
          </cell>
        </row>
        <row r="19">
          <cell r="B19" t="str">
            <v>14. ОР Переэкскавация  ЭШ10/70, тыс. м3</v>
          </cell>
        </row>
        <row r="20">
          <cell r="B20" t="str">
            <v>15. ОР Сигнальные ракеты, шт</v>
          </cell>
        </row>
        <row r="21">
          <cell r="B21" t="str">
            <v>16. Объем ОР + ОР Переэксквавация, тыс. м3</v>
          </cell>
        </row>
        <row r="22">
          <cell r="B22" t="str">
            <v>17. Технологическое бурение ГПР, пм</v>
          </cell>
        </row>
        <row r="23">
          <cell r="B23" t="str">
            <v>18. Технологическое бурение ОР, пм</v>
          </cell>
        </row>
        <row r="24">
          <cell r="B24" t="str">
            <v>19. Вскрышные работы, тыс. м3</v>
          </cell>
        </row>
        <row r="25">
          <cell r="B25" t="str">
            <v>20. Отгрузка угля, тыс.т</v>
          </cell>
        </row>
        <row r="26">
          <cell r="B26" t="str">
            <v>21. Добыча известняка, тыс.м3</v>
          </cell>
        </row>
        <row r="27">
          <cell r="B27" t="str">
            <v>22. Отгрузка руды с ЦРД, тыс.м3</v>
          </cell>
        </row>
        <row r="28">
          <cell r="B28" t="str">
            <v>23. Отгрузка известняка, тыс.м3</v>
          </cell>
        </row>
        <row r="29">
          <cell r="B29" t="str">
            <v>24. Добыча ПГС, тыс.м3</v>
          </cell>
        </row>
        <row r="30">
          <cell r="B30" t="str">
            <v>25. Отгрузка ПГС, тыс.м3</v>
          </cell>
        </row>
        <row r="31">
          <cell r="B31" t="str">
            <v xml:space="preserve">26. , </v>
          </cell>
        </row>
        <row r="32">
          <cell r="B32" t="str">
            <v xml:space="preserve">. , </v>
          </cell>
        </row>
      </sheetData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м"/>
      <sheetName val="зп"/>
      <sheetName val="УС"/>
      <sheetName val="а"/>
      <sheetName val="ДМС"/>
      <sheetName val="СНС"/>
      <sheetName val="ЕСН"/>
      <sheetName val="КР ТР"/>
      <sheetName val="исх-2"/>
      <sheetName val="исх"/>
      <sheetName val="ПГР"/>
      <sheetName val="вх2"/>
      <sheetName val="вх"/>
      <sheetName val="Уд"/>
      <sheetName val="Усл.стор"/>
      <sheetName val="раст"/>
      <sheetName val="ЛПП"/>
      <sheetName val="Ц.усл"/>
      <sheetName val="Эн"/>
      <sheetName val="Тр-т"/>
      <sheetName val="ЖДтр-т"/>
      <sheetName val="чис"/>
      <sheetName val="Цм"/>
      <sheetName val="Н"/>
      <sheetName val="Нм"/>
      <sheetName val="мат"/>
      <sheetName val="106"/>
      <sheetName val="реал"/>
      <sheetName val="грУ"/>
      <sheetName val="КалУ"/>
      <sheetName val="ПГС-свод"/>
      <sheetName val="всего"/>
      <sheetName val="отгрУ"/>
      <sheetName val="ГПРу"/>
      <sheetName val="ОРу"/>
      <sheetName val="трПГС"/>
      <sheetName val="отгрПГС"/>
      <sheetName val="ОРпгс"/>
      <sheetName val="ПГСсод"/>
      <sheetName val="отгрИ"/>
      <sheetName val="ОРи"/>
      <sheetName val="РБПи"/>
      <sheetName val="ГПРи"/>
      <sheetName val="УБк"/>
      <sheetName val="РУУвсп"/>
      <sheetName val="14"/>
      <sheetName val="14кр"/>
      <sheetName val="14см"/>
      <sheetName val="14ОПР"/>
      <sheetName val="Ф-13"/>
      <sheetName val="ц"/>
      <sheetName val="цРСУ"/>
      <sheetName val="цУ"/>
      <sheetName val="цТПХ"/>
      <sheetName val="цРМУ"/>
      <sheetName val="цПГС"/>
      <sheetName val="цУБ"/>
      <sheetName val="ц РУУ"/>
      <sheetName val="цЛ"/>
      <sheetName val="цЦРД"/>
      <sheetName val="ф.16уголь"/>
      <sheetName val="ф.9уголь"/>
      <sheetName val="ф.9ТПХ"/>
      <sheetName val="ф.16ТПХ"/>
      <sheetName val="ф.9РМУ"/>
      <sheetName val="ф.16РМ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9">
          <cell r="H39" t="str">
            <v>Ед.изм.</v>
          </cell>
        </row>
        <row r="40">
          <cell r="H40" t="str">
            <v>2010 г.</v>
          </cell>
        </row>
        <row r="42">
          <cell r="H42" t="str">
            <v>на  2010 г.</v>
          </cell>
        </row>
        <row r="43">
          <cell r="H43" t="str">
            <v>ТПФП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вх"/>
      <sheetName val="1"/>
      <sheetName val="2"/>
      <sheetName val="3"/>
      <sheetName val="4"/>
      <sheetName val="5"/>
      <sheetName val="5_1"/>
      <sheetName val="6"/>
      <sheetName val="7"/>
      <sheetName val="8"/>
      <sheetName val="9"/>
      <sheetName val="10"/>
      <sheetName val="11"/>
      <sheetName val="Нормы расхода см"/>
      <sheetName val="Нормы ТЗР"/>
      <sheetName val="Ставки налогов"/>
      <sheetName val="Свод ошибок модели"/>
      <sheetName val="инд_ц"/>
      <sheetName val="с1"/>
      <sheetName val="3. РУУ-БН"/>
      <sheetName val="Ц_пмр"/>
    </sheetNames>
    <sheetDataSet>
      <sheetData sheetId="0"/>
      <sheetData sheetId="1">
        <row r="4">
          <cell r="B4" t="str">
            <v>УГРУ/Очистные работы рудника №1</v>
          </cell>
        </row>
        <row r="5">
          <cell r="B5" t="str">
            <v>УГРУ/Очистные работы рудника №2</v>
          </cell>
        </row>
        <row r="6">
          <cell r="B6" t="str">
            <v>УГРУ/Очистные работы шахты 6Р</v>
          </cell>
        </row>
        <row r="7">
          <cell r="B7" t="str">
            <v>УГРУ/Очистные работы рудника Глубокий</v>
          </cell>
        </row>
        <row r="8">
          <cell r="B8" t="str">
            <v>УГРУ/ПФ подземных горных работ рудника №1</v>
          </cell>
        </row>
        <row r="9">
          <cell r="B9" t="str">
            <v>УГРУ/ПФ подземных горных работ рудника №2</v>
          </cell>
        </row>
        <row r="10">
          <cell r="B10" t="str">
            <v>УГРУ/ПФ подземных горных работ шахты 6Р</v>
          </cell>
        </row>
        <row r="11">
          <cell r="B11" t="str">
            <v>УГРУ/ПФ подземных горных работ рудника Глубокий</v>
          </cell>
        </row>
        <row r="12">
          <cell r="B12" t="str">
            <v>УГРУ/ГРР Р1</v>
          </cell>
        </row>
        <row r="13">
          <cell r="B13" t="str">
            <v>УГРУ/ГРР Р2</v>
          </cell>
        </row>
        <row r="14">
          <cell r="B14" t="str">
            <v>УГРУ/ГРР 6р</v>
          </cell>
        </row>
        <row r="15">
          <cell r="B15" t="str">
            <v>УГРУ/ГРР РГл</v>
          </cell>
        </row>
        <row r="16">
          <cell r="B16" t="str">
            <v>УГРУ/ГКР Р1</v>
          </cell>
        </row>
        <row r="17">
          <cell r="B17" t="str">
            <v>УГРУ/ГКР Р2</v>
          </cell>
        </row>
        <row r="18">
          <cell r="B18" t="str">
            <v>УГРУ/ГКР 6Р</v>
          </cell>
        </row>
        <row r="19">
          <cell r="B19" t="str">
            <v>УГРУ/ГКР РГл</v>
          </cell>
        </row>
        <row r="20">
          <cell r="B20" t="str">
            <v>УГРУ/Монтаж</v>
          </cell>
        </row>
        <row r="21">
          <cell r="B21" t="str">
            <v>УГРУ/ТР горных выработок рудника №1</v>
          </cell>
        </row>
        <row r="22">
          <cell r="B22" t="str">
            <v>УГРУ/ТР горных выработок рудника №2</v>
          </cell>
        </row>
        <row r="23">
          <cell r="B23" t="str">
            <v>УГРУ/ТР горных выработок шахты 6Р</v>
          </cell>
        </row>
        <row r="24">
          <cell r="B24" t="str">
            <v>УГРУ/ТР горных выработок рудника Глубокий</v>
          </cell>
        </row>
        <row r="25">
          <cell r="B25" t="str">
            <v>УГРУ/КР горных выработок рудника №1</v>
          </cell>
        </row>
        <row r="26">
          <cell r="B26" t="str">
            <v>УГРУ/КР горных выработок рудника №2</v>
          </cell>
        </row>
        <row r="27">
          <cell r="B27" t="str">
            <v>УГРУ/КР горных выработок шахты 6Р</v>
          </cell>
        </row>
        <row r="28">
          <cell r="B28" t="str">
            <v>УГРУ/КР горных выработок рудника Глубокий</v>
          </cell>
        </row>
        <row r="29">
          <cell r="B29" t="str">
            <v>УГРУ/Компрессорные (сжатый воздух)</v>
          </cell>
        </row>
        <row r="30">
          <cell r="B30" t="str">
            <v>УГРУ/Услуги,  материалы и оборудование соб.пр-ва РМЦ</v>
          </cell>
        </row>
        <row r="31">
          <cell r="B31" t="str">
            <v>УГРУ/Услуги ЦСО</v>
          </cell>
        </row>
        <row r="32">
          <cell r="B32" t="str">
            <v>УГРУ/Отгрузка цемента</v>
          </cell>
        </row>
        <row r="33">
          <cell r="B33" t="str">
            <v>УГРУ/Производство бетона</v>
          </cell>
        </row>
        <row r="34">
          <cell r="B34" t="str">
            <v>УГРУ/Рроизводство пескобетона</v>
          </cell>
        </row>
        <row r="35">
          <cell r="B35" t="str">
            <v>УГРУ/Производство НБС</v>
          </cell>
        </row>
        <row r="36">
          <cell r="B36" t="str">
            <v>УГРУ/Отгрузка золы</v>
          </cell>
        </row>
        <row r="37">
          <cell r="B37" t="str">
            <v>УГРУ/Отгрузка леса</v>
          </cell>
        </row>
        <row r="38">
          <cell r="B38" t="str">
            <v>УГРУ/Переработка лесоматериалов</v>
          </cell>
        </row>
        <row r="39">
          <cell r="B39" t="str">
            <v>УГРУ/Закладка (всего по УГРУ)</v>
          </cell>
        </row>
        <row r="40">
          <cell r="B40" t="str">
            <v>УГРУ/Закладочные работы подземные  рудника 1</v>
          </cell>
        </row>
        <row r="41">
          <cell r="B41" t="str">
            <v>УГРУ/Закладочные работы подземные рудника 2</v>
          </cell>
        </row>
        <row r="42">
          <cell r="B42" t="str">
            <v>УГРУ/Закладочные работы подземные рудника шахты 6Р</v>
          </cell>
        </row>
        <row r="43">
          <cell r="B43" t="str">
            <v>УГРУ/Закладочные работы подземные рудника Глубокий</v>
          </cell>
        </row>
        <row r="44">
          <cell r="B44" t="str">
            <v>УГРУ/Приготовление и подача закладочной смеси в шахту</v>
          </cell>
        </row>
        <row r="45">
          <cell r="B45" t="str">
            <v>УГРУ/Прочие производственные процессы рудника 1</v>
          </cell>
        </row>
        <row r="46">
          <cell r="B46" t="str">
            <v>УГРУ/Прочие производственные процессы рудника 2</v>
          </cell>
        </row>
        <row r="47">
          <cell r="B47" t="str">
            <v>УГРУ/Прочие производственные процессы рудника 6Р</v>
          </cell>
        </row>
        <row r="48">
          <cell r="B48" t="str">
            <v>УГРУ/Прочие производственные процессы рудника Глубокий</v>
          </cell>
        </row>
        <row r="49">
          <cell r="B49" t="str">
            <v>УГРУ/Участок ПВС Рудников 1 и Глубокого</v>
          </cell>
        </row>
        <row r="50">
          <cell r="B50" t="str">
            <v>УГРУ/ОПР рудника 1</v>
          </cell>
        </row>
        <row r="51">
          <cell r="B51" t="str">
            <v>УГРУ/ ОПР рудника 2</v>
          </cell>
        </row>
        <row r="52">
          <cell r="B52" t="str">
            <v>УГРУ/ОПР шахты 6Р</v>
          </cell>
        </row>
        <row r="53">
          <cell r="B53" t="str">
            <v>УГРУ/ОПР рудника Глубокий</v>
          </cell>
        </row>
        <row r="54">
          <cell r="B54" t="str">
            <v xml:space="preserve">УГРУ/ОПР ОГП </v>
          </cell>
        </row>
        <row r="55">
          <cell r="B55" t="str">
            <v>УГРУ/ОПР ТКС</v>
          </cell>
        </row>
        <row r="56">
          <cell r="B56" t="str">
            <v>УГРУ/ОПР  ГЗР (закладка)</v>
          </cell>
        </row>
        <row r="57">
          <cell r="B57" t="str">
            <v>УГРУ/ОПР РМЦ</v>
          </cell>
        </row>
        <row r="58">
          <cell r="B58" t="str">
            <v>УГРУ/ОПР ЦСО</v>
          </cell>
        </row>
        <row r="59">
          <cell r="B59" t="str">
            <v>УГРУ/Общеподразделенческие УГРУ</v>
          </cell>
        </row>
        <row r="60">
          <cell r="B60" t="str">
            <v>УГРУ/ОПР АБК рудника 2</v>
          </cell>
        </row>
        <row r="61">
          <cell r="B61" t="str">
            <v>УГРУ/ОПР АБК шахты 6Р</v>
          </cell>
        </row>
        <row r="62">
          <cell r="B62" t="str">
            <v>УГРУ/ОПР АБК рудников 1 и Глубокого</v>
          </cell>
        </row>
        <row r="63">
          <cell r="B63" t="str">
            <v>УГРУ/АБК рудника 2</v>
          </cell>
        </row>
        <row r="64">
          <cell r="B64" t="str">
            <v>УГРУ/АБК шахты 6р</v>
          </cell>
        </row>
        <row r="65">
          <cell r="B65" t="str">
            <v>УГРУ/АБК ПХиДД</v>
          </cell>
        </row>
        <row r="66">
          <cell r="B66" t="str">
            <v>УГРУ/АБК рудников 1 и Глубокого</v>
          </cell>
        </row>
        <row r="67">
          <cell r="B67" t="str">
            <v>УГРУ/ГПР рудника 1</v>
          </cell>
        </row>
        <row r="68">
          <cell r="B68" t="str">
            <v>УГРУ/ГПР рудника 2</v>
          </cell>
        </row>
        <row r="69">
          <cell r="B69" t="str">
            <v>УГРУ/ГПР шахты 6Р</v>
          </cell>
        </row>
        <row r="70">
          <cell r="B70" t="str">
            <v>УГРУ/ГПР рудника Глубокого</v>
          </cell>
        </row>
        <row r="71">
          <cell r="B71" t="str">
            <v>УГРУ/Начисление РБП по подписке УГРУ</v>
          </cell>
        </row>
        <row r="72">
          <cell r="B72" t="str">
            <v>УГРУ/Транспортировка ПГС</v>
          </cell>
        </row>
        <row r="74">
          <cell r="B74" t="str">
            <v>АТТ/Грузовой парк АТТ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4">
          <cell r="C14" t="str">
            <v>Собственного производства (ВПО)</v>
          </cell>
        </row>
      </sheetData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группа"/>
      <sheetName val="Титул"/>
      <sheetName val="Перечень"/>
      <sheetName val="контроль"/>
      <sheetName val="СПР_ЮЛ"/>
      <sheetName val="СПР_ВП"/>
      <sheetName val="СПР_Ресурс"/>
      <sheetName val="СПР_Проекты"/>
      <sheetName val="СУ_ИФ"/>
      <sheetName val="БДР"/>
      <sheetName val="БДДС"/>
      <sheetName val="ББЛ"/>
      <sheetName val="КПЭ"/>
      <sheetName val="КПЭ полный"/>
      <sheetName val="FC"/>
      <sheetName val="БР"/>
      <sheetName val="ТПП"/>
      <sheetName val="БРПК"/>
      <sheetName val="БРБП"/>
      <sheetName val="БОС"/>
      <sheetName val="БПЗ_ВП"/>
      <sheetName val="БУР"/>
      <sheetName val="БПЗ_ОП"/>
      <sheetName val="CC"/>
      <sheetName val="БГП"/>
      <sheetName val="БКР"/>
      <sheetName val="БНС"/>
      <sheetName val="БКО"/>
      <sheetName val="Смета_Субсидии"/>
      <sheetName val="Смета_Резервы"/>
      <sheetName val="Смета_МТП"/>
      <sheetName val="БКВ"/>
      <sheetName val="БЗМ"/>
      <sheetName val="БСМ"/>
      <sheetName val="БРПС"/>
      <sheetName val="БРП"/>
      <sheetName val="ПЧ"/>
      <sheetName val="IT-Р"/>
      <sheetName val="БРПЛ"/>
      <sheetName val="БКЗ"/>
      <sheetName val="ДРВА"/>
      <sheetName val="БЗВ"/>
      <sheetName val="БФВ"/>
      <sheetName val="БПФВ"/>
      <sheetName val="БИФ"/>
      <sheetName val="РЕЗ"/>
      <sheetName val="БПДР"/>
      <sheetName val="БНЛ"/>
      <sheetName val="НДС"/>
      <sheetName val="ДИВ"/>
      <sheetName val="доп_Услуги"/>
      <sheetName val="БИК"/>
      <sheetName val="Лист4"/>
      <sheetName val="СПР_Перечень аналитик"/>
      <sheetName val="СПР"/>
      <sheetName val="СПР_Элементы"/>
      <sheetName val="СПР_ОСНМА"/>
      <sheetName val="СПР_Заказчик"/>
      <sheetName val="СПР_Заказчик_иерархия"/>
      <sheetName val="СПР_ФЦП"/>
      <sheetName val="СПР_Поставщик"/>
      <sheetName val="СПР_Налоги"/>
      <sheetName val="СПР_Базис. Квота"/>
      <sheetName val="СПР_версия"/>
      <sheetName val="техн"/>
      <sheetName val="Постоянные затраты"/>
      <sheetName val="Пр2_Отраслевой классификатор"/>
      <sheetName val="1"/>
    </sheetNames>
    <sheetDataSet>
      <sheetData sheetId="0"/>
      <sheetData sheetId="1">
        <row r="5">
          <cell r="B5" t="str">
            <v>ЭХЗ</v>
          </cell>
        </row>
      </sheetData>
      <sheetData sheetId="2"/>
      <sheetData sheetId="3"/>
      <sheetData sheetId="4"/>
      <sheetData sheetId="5"/>
      <sheetData sheetId="6">
        <row r="5">
          <cell r="BJ5">
            <v>1</v>
          </cell>
          <cell r="BO5">
            <v>1</v>
          </cell>
          <cell r="BP5" t="str">
            <v>Аргон</v>
          </cell>
        </row>
        <row r="6">
          <cell r="BO6">
            <v>2</v>
          </cell>
          <cell r="BP6" t="str">
            <v>Freecom Trading</v>
          </cell>
        </row>
        <row r="7">
          <cell r="BO7">
            <v>3</v>
          </cell>
          <cell r="BP7" t="str">
            <v>Electrik Toptan</v>
          </cell>
        </row>
        <row r="8">
          <cell r="BO8">
            <v>4</v>
          </cell>
        </row>
        <row r="9">
          <cell r="BO9">
            <v>5</v>
          </cell>
        </row>
        <row r="10">
          <cell r="BO10">
            <v>6</v>
          </cell>
        </row>
        <row r="11">
          <cell r="BO11">
            <v>7</v>
          </cell>
        </row>
        <row r="12">
          <cell r="BO12">
            <v>8</v>
          </cell>
        </row>
        <row r="13">
          <cell r="BO13">
            <v>9</v>
          </cell>
        </row>
        <row r="14">
          <cell r="BO14">
            <v>10</v>
          </cell>
        </row>
      </sheetData>
      <sheetData sheetId="7">
        <row r="5">
          <cell r="G5" t="str">
            <v>Модернизация разделительного производства и объектов инфраструктуры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">
          <cell r="V11">
            <v>1000</v>
          </cell>
        </row>
      </sheetData>
      <sheetData sheetId="18"/>
      <sheetData sheetId="19"/>
      <sheetData sheetId="20">
        <row r="30">
          <cell r="H30">
            <v>101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66">
          <cell r="E66">
            <v>5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3">
          <cell r="B3">
            <v>0</v>
          </cell>
        </row>
      </sheetData>
      <sheetData sheetId="62"/>
      <sheetData sheetId="63"/>
      <sheetData sheetId="64">
        <row r="1">
          <cell r="B1" t="str">
            <v>в тыс.руб.</v>
          </cell>
        </row>
      </sheetData>
      <sheetData sheetId="65"/>
      <sheetData sheetId="66"/>
      <sheetData sheetId="6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44">
          <cell r="B144" t="str">
            <v>Красникова Е.Н.</v>
          </cell>
        </row>
        <row r="145">
          <cell r="B145" t="str">
            <v xml:space="preserve"> 3-50-34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риобретения_Реализация"/>
      <sheetName val="Справочник"/>
      <sheetName val="СПР_Ресурс"/>
      <sheetName val="Титул"/>
    </sheetNames>
    <sheetDataSet>
      <sheetData sheetId="0" refreshError="1"/>
      <sheetData sheetId="1">
        <row r="4">
          <cell r="F4" t="str">
            <v>INTERNEXCO</v>
          </cell>
          <cell r="G4" t="str">
            <v>INTERNEXCO GmbH</v>
          </cell>
          <cell r="H4" t="str">
            <v>06001</v>
          </cell>
        </row>
        <row r="5">
          <cell r="F5" t="str">
            <v>Аргон</v>
          </cell>
          <cell r="G5" t="str">
            <v>ООО "Аргон"</v>
          </cell>
          <cell r="H5" t="str">
            <v>11002</v>
          </cell>
        </row>
        <row r="6">
          <cell r="F6" t="str">
            <v>АРМЗ</v>
          </cell>
          <cell r="G6" t="str">
            <v>ОАО "Урановый холдинг АРМЗ" ("Атомредметзолото")</v>
          </cell>
          <cell r="H6" t="str">
            <v>02003</v>
          </cell>
        </row>
        <row r="7">
          <cell r="F7" t="str">
            <v>АСЭ</v>
          </cell>
          <cell r="G7" t="str">
            <v>ЗАО "Атомстройэкспорт"</v>
          </cell>
          <cell r="H7" t="str">
            <v>12004</v>
          </cell>
        </row>
        <row r="8">
          <cell r="F8" t="str">
            <v>Атомбезопасность</v>
          </cell>
          <cell r="G8" t="str">
            <v>ФГУП "Координационный Центр по созданию систем безопасности и управления "Атомбезопасность"</v>
          </cell>
          <cell r="H8" t="str">
            <v>01005</v>
          </cell>
        </row>
        <row r="9">
          <cell r="F9" t="str">
            <v>Атомзащитаинформ</v>
          </cell>
          <cell r="G9" t="str">
            <v>ФГУП "Научно-технический и сертификационный центр по комплексной защите информации"</v>
          </cell>
          <cell r="H9" t="str">
            <v>01006</v>
          </cell>
        </row>
        <row r="10">
          <cell r="F10" t="str">
            <v>Атом–охрана</v>
          </cell>
          <cell r="G10" t="str">
            <v>ФГУП "Ведомственная охрана Росатома"</v>
          </cell>
          <cell r="H10" t="str">
            <v>15007</v>
          </cell>
        </row>
        <row r="11">
          <cell r="F11" t="str">
            <v>Атомспецтранс</v>
          </cell>
          <cell r="G11" t="str">
            <v xml:space="preserve">ОАО "Атомспецтранс" </v>
          </cell>
          <cell r="H11" t="str">
            <v>10008</v>
          </cell>
        </row>
        <row r="12">
          <cell r="F12" t="str">
            <v>Атомтехэнерго</v>
          </cell>
          <cell r="G12" t="str">
            <v xml:space="preserve">ОАО по наладке, совершенствованию эксплуатации и организации управления атомных станций "Атомтехэнерго" </v>
          </cell>
          <cell r="H12" t="str">
            <v>10009</v>
          </cell>
        </row>
        <row r="13">
          <cell r="F13" t="str">
            <v>Атомфлот</v>
          </cell>
          <cell r="G13" t="str">
            <v>ФГУП атомного флота (ФГУП "Атомфлот")</v>
          </cell>
          <cell r="H13" t="str">
            <v>13010</v>
          </cell>
        </row>
        <row r="14">
          <cell r="F14" t="str">
            <v>Атомэнергомаш</v>
          </cell>
          <cell r="G14" t="str">
            <v>ОАО "Атомное и энергетическое машиностроение" (ОАО "Атомэнергомаш")</v>
          </cell>
          <cell r="H14" t="str">
            <v>09011</v>
          </cell>
        </row>
        <row r="15">
          <cell r="F15" t="str">
            <v>Атомэнергоремонт</v>
          </cell>
          <cell r="G15" t="str">
            <v>ОАО "Атомэнергоремонт"</v>
          </cell>
          <cell r="H15" t="str">
            <v>10012</v>
          </cell>
        </row>
        <row r="16">
          <cell r="F16" t="str">
            <v>АТЦ СПб</v>
          </cell>
          <cell r="G16" t="str">
            <v>ФГУП "Аварийно-технический центр Минатома России" (г. Санкт-Петербург)</v>
          </cell>
          <cell r="H16" t="str">
            <v>13013</v>
          </cell>
        </row>
        <row r="17">
          <cell r="F17" t="str">
            <v>АЭП</v>
          </cell>
          <cell r="G17" t="str">
            <v>ОАО Научно-исследовательский, проектно-конструкторский и изыскательский институт "Атомэнергопроект" (ОАО "АЭП")</v>
          </cell>
          <cell r="H17" t="str">
            <v>10014</v>
          </cell>
        </row>
        <row r="18">
          <cell r="F18" t="str">
            <v>АЭПК</v>
          </cell>
          <cell r="G18" t="str">
            <v>ОАО "Атомный энергопромышленный комплекс" (ОАО "Атомэнергопром")</v>
          </cell>
          <cell r="H18" t="str">
            <v>00015</v>
          </cell>
        </row>
        <row r="19">
          <cell r="F19" t="str">
            <v>АЭХК</v>
          </cell>
          <cell r="G19" t="str">
            <v>ОАО "Ангарский электролизный химический комбинат"</v>
          </cell>
          <cell r="H19" t="str">
            <v>03016</v>
          </cell>
        </row>
        <row r="20">
          <cell r="F20" t="str">
            <v>Базальт</v>
          </cell>
          <cell r="G20" t="str">
            <v>ФГУП "Базальт"</v>
          </cell>
          <cell r="H20" t="str">
            <v>01017</v>
          </cell>
        </row>
        <row r="21">
          <cell r="F21" t="str">
            <v>В/О Изотоп</v>
          </cell>
          <cell r="G21" t="str">
            <v>ОАО  "Всерегиональное объединение  "Изотоп"</v>
          </cell>
          <cell r="H21" t="str">
            <v>13018</v>
          </cell>
        </row>
        <row r="22">
          <cell r="F22" t="str">
            <v>ВНИИА</v>
          </cell>
          <cell r="G22" t="str">
            <v>ФГУП "Всероссийский научно-исследовательский институт автоматики им.Н.Л. Духова"</v>
          </cell>
          <cell r="H22" t="str">
            <v>01019</v>
          </cell>
        </row>
        <row r="23">
          <cell r="F23" t="str">
            <v>ВНИИНМ</v>
          </cell>
          <cell r="G23" t="str">
            <v>ОАО "Всероссийский научно-исследовательский институт неорганических материалов имени академика А.А.Бочвара"</v>
          </cell>
          <cell r="H23" t="str">
            <v>04020</v>
          </cell>
        </row>
        <row r="24">
          <cell r="F24" t="str">
            <v>ВНИИТФ</v>
          </cell>
          <cell r="G24" t="str">
            <v>ФГУП "Российский Федеральный Ядерный Центр - Всероссийский научно-исследовательский институт технической физики имени академика Е.И. Забабахина"</v>
          </cell>
          <cell r="H24" t="str">
            <v>01021</v>
          </cell>
        </row>
        <row r="25">
          <cell r="F25" t="str">
            <v>ВНИИХТ</v>
          </cell>
          <cell r="G25" t="str">
            <v>ОАО "Всероссийский научно-исследовательский институт химической технологии (ВНИИХТ)"</v>
          </cell>
          <cell r="H25" t="str">
            <v>10022</v>
          </cell>
        </row>
        <row r="26">
          <cell r="F26" t="str">
            <v>ВНИИЭФ</v>
          </cell>
          <cell r="G26" t="str">
            <v>ФГУП "Российский федеральный ядерный центр–Всероссийский научно- исследовательский институт  экспериментальной физики" (ФГУП "РФЯЦ-ВНИИЭФ")</v>
          </cell>
          <cell r="H26" t="str">
            <v>01023</v>
          </cell>
        </row>
        <row r="27">
          <cell r="F27" t="str">
            <v>ГИ ВНИПИЭТ</v>
          </cell>
          <cell r="G27" t="str">
            <v>ОАО "Восточно-Европейский головной  научно-исследовательский и проектный институт энергетических технологий" (ОАО "Головной институт "ВНИПИЭТ")</v>
          </cell>
          <cell r="H27" t="str">
            <v>10024</v>
          </cell>
        </row>
        <row r="28">
          <cell r="F28" t="str">
            <v>Гидропресс</v>
          </cell>
          <cell r="G28" t="str">
            <v>ОАО "Ордена Трудового Красного Знамени и ордена труда ЧССР - опытное конструкторское бюро "ГИДРОПРЕСС"</v>
          </cell>
          <cell r="H28" t="str">
            <v>10025</v>
          </cell>
        </row>
        <row r="29">
          <cell r="F29" t="str">
            <v>Гиредмет</v>
          </cell>
          <cell r="G29" t="str">
            <v>ОАО "Государственный научно-исследовательский  проектный институт редкометаллической промышленности "Гиредмет"</v>
          </cell>
          <cell r="H29" t="str">
            <v>10026</v>
          </cell>
        </row>
        <row r="30">
          <cell r="F30" t="str">
            <v>Госкорпорация Росатом</v>
          </cell>
          <cell r="G30" t="str">
            <v>Государственная корпорация по атомной энергии "Росатом"</v>
          </cell>
          <cell r="H30" t="str">
            <v>00027</v>
          </cell>
        </row>
        <row r="31">
          <cell r="F31" t="str">
            <v>ГСПИ</v>
          </cell>
          <cell r="G31" t="str">
            <v>ОАО "Государственный специализированный проектный институт" (ОАО "ГСПИ")</v>
          </cell>
          <cell r="H31" t="str">
            <v>10028</v>
          </cell>
        </row>
        <row r="32">
          <cell r="F32" t="str">
            <v>ГХК</v>
          </cell>
          <cell r="G32" t="str">
            <v>ФГУП "Горно-химический комбинат"</v>
          </cell>
          <cell r="H32" t="str">
            <v>13029</v>
          </cell>
        </row>
        <row r="33">
          <cell r="F33" t="str">
            <v>Далур</v>
          </cell>
          <cell r="G33" t="str">
            <v>ЗАО "Далур"</v>
          </cell>
          <cell r="H33" t="str">
            <v>02030</v>
          </cell>
        </row>
        <row r="34">
          <cell r="F34" t="str">
            <v>ДальРАО</v>
          </cell>
          <cell r="G34" t="str">
            <v>ФГУП "Дальневосточное федеральное предприятие по обращению с радиоактивными отходами" ("ДальРАО")</v>
          </cell>
          <cell r="H34" t="str">
            <v>13031</v>
          </cell>
        </row>
        <row r="35">
          <cell r="F35" t="str">
            <v>Дошколёнок</v>
          </cell>
          <cell r="G35" t="str">
            <v>ГДОУ Центр развития ребенка – детский сад «Дошколенок»</v>
          </cell>
          <cell r="H35" t="str">
            <v>15032</v>
          </cell>
        </row>
        <row r="36">
          <cell r="F36" t="str">
            <v>ЕСК АРМЗ</v>
          </cell>
          <cell r="G36" t="str">
            <v>ООО "Единая сервисная компания АРМЗ" (ООО "ЕСК АРМЗ")</v>
          </cell>
          <cell r="H36" t="str">
            <v>02033</v>
          </cell>
        </row>
        <row r="37">
          <cell r="F37" t="str">
            <v>ЗАЭС</v>
          </cell>
          <cell r="G37" t="str">
            <v>ОАО  "Всероссийское производственное объединение "Зарубежатомэнергострой" (ОАО "ВПО "ЗАЭС")</v>
          </cell>
          <cell r="H37" t="str">
            <v>10034</v>
          </cell>
        </row>
        <row r="38">
          <cell r="F38" t="str">
            <v>ЗИОМАР</v>
          </cell>
          <cell r="G38" t="str">
            <v>ОАО "Инжиниринговая компания "ЗИОМАР"</v>
          </cell>
          <cell r="H38" t="str">
            <v>09035</v>
          </cell>
        </row>
        <row r="39">
          <cell r="F39" t="str">
            <v>ЗиО-Подольск</v>
          </cell>
          <cell r="G39" t="str">
            <v>ОАО "Машиностроительный завод "ЗиО Подольск"</v>
          </cell>
          <cell r="H39" t="str">
            <v>09036</v>
          </cell>
        </row>
        <row r="40">
          <cell r="F40" t="str">
            <v>ЗУКМ</v>
          </cell>
          <cell r="G40" t="str">
            <v>ООО "Завод углеродных и композиционных материалов"</v>
          </cell>
          <cell r="H40" t="str">
            <v>11037</v>
          </cell>
        </row>
        <row r="41">
          <cell r="F41" t="str">
            <v>ИнтелЭнергоМаш</v>
          </cell>
          <cell r="G41" t="str">
            <v>ОАО "Интеллектуальное энергетическое машиностроение"</v>
          </cell>
          <cell r="H41" t="str">
            <v>09038</v>
          </cell>
        </row>
        <row r="42">
          <cell r="F42" t="str">
            <v>Интер РАО</v>
          </cell>
          <cell r="G42" t="str">
            <v>ОАО "ИНТЕР РАО ЕЭС"</v>
          </cell>
          <cell r="H42" t="str">
            <v>08039</v>
          </cell>
        </row>
        <row r="43">
          <cell r="F43" t="str">
            <v>ИРМ</v>
          </cell>
          <cell r="G43" t="str">
            <v>ОАО "Институт реакторных материалов"</v>
          </cell>
          <cell r="H43" t="str">
            <v>14040</v>
          </cell>
        </row>
        <row r="44">
          <cell r="F44" t="str">
            <v>ИСК Атомстрой</v>
          </cell>
          <cell r="G44" t="str">
            <v>ОАО "НИКИМТ "Атомстрой"</v>
          </cell>
          <cell r="H44" t="str">
            <v>10041</v>
          </cell>
        </row>
        <row r="45">
          <cell r="F45" t="str">
            <v>ИСС</v>
          </cell>
          <cell r="G45" t="str">
            <v>ФГУП "Институт стратегической стабильности"</v>
          </cell>
          <cell r="H45" t="str">
            <v>01042</v>
          </cell>
        </row>
        <row r="46">
          <cell r="F46" t="str">
            <v>ИТЭФ</v>
          </cell>
          <cell r="G46" t="str">
            <v>ФГУП "Государственный научный центр Российской Федерации - Институт Теоретической и Экспериментальной Физики" имени  А.И.Алиханова</v>
          </cell>
          <cell r="H46" t="str">
            <v>14043</v>
          </cell>
        </row>
        <row r="47">
          <cell r="F47" t="str">
            <v>ИФВЭ</v>
          </cell>
          <cell r="G47" t="str">
            <v>ФГУП "Государственный научный центр Российской Федерации - Институт физики высоких энергий"</v>
          </cell>
          <cell r="H47" t="str">
            <v>14044</v>
          </cell>
        </row>
        <row r="48">
          <cell r="F48" t="str">
            <v>ИЦ РГЦ</v>
          </cell>
          <cell r="G48" t="str">
            <v>ОАО "Инжиниринговый центр "Русская газовая центрифуга"</v>
          </cell>
          <cell r="H48" t="str">
            <v>05045</v>
          </cell>
        </row>
        <row r="49">
          <cell r="F49" t="str">
            <v>КБ АТО</v>
          </cell>
          <cell r="G49" t="str">
            <v>ФГУП "Конструкторское бюро автотранспортного оборудования"</v>
          </cell>
          <cell r="H49" t="str">
            <v>01046</v>
          </cell>
        </row>
        <row r="50">
          <cell r="F50" t="str">
            <v>КМЗ</v>
          </cell>
          <cell r="G50" t="str">
            <v>ОАО "Ковровский механический завод"</v>
          </cell>
          <cell r="H50" t="str">
            <v>05047</v>
          </cell>
        </row>
        <row r="51">
          <cell r="F51" t="str">
            <v>Комбинат питания</v>
          </cell>
          <cell r="G51" t="str">
            <v xml:space="preserve">ФГУП "КОМБИНАТ ПИТАНИЯ" </v>
          </cell>
          <cell r="H51" t="str">
            <v>15048</v>
          </cell>
        </row>
        <row r="52">
          <cell r="F52" t="str">
            <v>Красная Звезда</v>
          </cell>
          <cell r="G52" t="str">
            <v>ФГУП "Красная Звезда"</v>
          </cell>
          <cell r="H52" t="str">
            <v>10049</v>
          </cell>
        </row>
        <row r="53">
          <cell r="F53" t="str">
            <v>Краун</v>
          </cell>
          <cell r="G53" t="str">
            <v>ООО "Краун"</v>
          </cell>
          <cell r="H53" t="str">
            <v>06050</v>
          </cell>
        </row>
        <row r="54">
          <cell r="F54" t="str">
            <v>Ленатомэнергострой</v>
          </cell>
          <cell r="G54" t="str">
            <v>ФГУП "Специализированное строительно-монтажное управление "Ленатомэнергострой"</v>
          </cell>
          <cell r="H54" t="str">
            <v>10051</v>
          </cell>
        </row>
        <row r="55">
          <cell r="F55" t="str">
            <v>Лунное</v>
          </cell>
          <cell r="G55" t="str">
            <v>ЗАО "Лунное"</v>
          </cell>
          <cell r="H55" t="str">
            <v>02052</v>
          </cell>
        </row>
        <row r="56">
          <cell r="F56" t="str">
            <v>Маяк</v>
          </cell>
          <cell r="G56" t="str">
            <v>ФГУП "Производственное объединение "Маяк"</v>
          </cell>
          <cell r="H56" t="str">
            <v>01053</v>
          </cell>
        </row>
        <row r="57">
          <cell r="F57" t="str">
            <v>МЗП</v>
          </cell>
          <cell r="G57" t="str">
            <v>ОАО "Московский завод полиметаллов"</v>
          </cell>
          <cell r="H57" t="str">
            <v>04054</v>
          </cell>
        </row>
        <row r="58">
          <cell r="F58" t="str">
            <v>Молния</v>
          </cell>
          <cell r="G58" t="str">
            <v>ФГУП "Производственное объединение "Машиностроительный завод "Молния"</v>
          </cell>
          <cell r="H58" t="str">
            <v>09055</v>
          </cell>
        </row>
        <row r="59">
          <cell r="F59" t="str">
            <v>МСЗ</v>
          </cell>
          <cell r="G59" t="str">
            <v>ОАО "Машиностроительный завод"</v>
          </cell>
          <cell r="H59" t="str">
            <v>04056</v>
          </cell>
        </row>
        <row r="60">
          <cell r="F60" t="str">
            <v>МСУЦ</v>
          </cell>
          <cell r="G60" t="str">
            <v>ФГУ "Межотраслевой специальный учебный центр"</v>
          </cell>
          <cell r="H60" t="str">
            <v>15057</v>
          </cell>
        </row>
        <row r="61">
          <cell r="F61" t="str">
            <v>НЗХК</v>
          </cell>
          <cell r="G61" t="str">
            <v>ОАО "Новосибирский завод химконцентратов"</v>
          </cell>
          <cell r="H61" t="str">
            <v>04058</v>
          </cell>
        </row>
        <row r="62">
          <cell r="F62" t="str">
            <v>НИАЭП</v>
          </cell>
          <cell r="G62" t="str">
            <v>ОАО Нижегородский научно-исследовательский и проектно-конструкторский и изыскательский институт Атомэнергопроект" (ОАО "НИАЭП")</v>
          </cell>
          <cell r="H62" t="str">
            <v>10059</v>
          </cell>
        </row>
        <row r="63">
          <cell r="F63" t="str">
            <v>НИИАР</v>
          </cell>
          <cell r="G63" t="str">
            <v>ОАО Государственный научный центр - Научно-исследовательский институт атомных реакторов (ОАО "ГНЦ НИИАР")</v>
          </cell>
          <cell r="H63" t="str">
            <v>14060</v>
          </cell>
        </row>
        <row r="64">
          <cell r="F64" t="str">
            <v>НИИГрафит</v>
          </cell>
          <cell r="G64" t="str">
            <v>ФГУП "Государственный научно-исследовательский институт конструкционных материалов на основе графита "НИИграфит"</v>
          </cell>
          <cell r="H64" t="str">
            <v>14061</v>
          </cell>
        </row>
        <row r="65">
          <cell r="F65" t="str">
            <v>НИИИС</v>
          </cell>
          <cell r="G65" t="str">
            <v>ФГУП федеральный научно-производственный центр "Научно-исследовательский институт измерительных систем им. Ю.Е.Седакова"</v>
          </cell>
          <cell r="H65" t="str">
            <v>01062</v>
          </cell>
        </row>
        <row r="66">
          <cell r="F66" t="str">
            <v>НИИИТ</v>
          </cell>
          <cell r="G66" t="str">
            <v>ФГУП "Научно-исследовательский институт импульсной техники"</v>
          </cell>
          <cell r="H66" t="str">
            <v>01063</v>
          </cell>
        </row>
        <row r="67">
          <cell r="F67" t="str">
            <v>НИИП</v>
          </cell>
          <cell r="G67" t="str">
            <v>ФГУП "Научно-исследовательский институт приборов"</v>
          </cell>
          <cell r="H67" t="str">
            <v>01064</v>
          </cell>
        </row>
        <row r="68">
          <cell r="F68" t="str">
            <v>НИИТФА</v>
          </cell>
          <cell r="G68" t="str">
            <v>ОАО "Научно-исследовательский институт технической физики и автоматизации (НИИТФА)"</v>
          </cell>
          <cell r="H68" t="str">
            <v>09065</v>
          </cell>
        </row>
        <row r="69">
          <cell r="F69" t="str">
            <v>НИИЭФА</v>
          </cell>
          <cell r="G69" t="str">
            <v>ФГУП "Научно-исследовательский институт электрофизической аппаратуры им. Д.В.Ефремова"</v>
          </cell>
          <cell r="H69" t="str">
            <v>14066</v>
          </cell>
        </row>
        <row r="70">
          <cell r="F70" t="str">
            <v>НИКИЭТ</v>
          </cell>
          <cell r="G70" t="str">
            <v>ОАО "Научно-исследовательский и конструкторский институт энерготехники имени Н.А. Доллежаля"</v>
          </cell>
          <cell r="H70" t="str">
            <v>10067</v>
          </cell>
        </row>
        <row r="71">
          <cell r="F71" t="str">
            <v>НИТИ</v>
          </cell>
          <cell r="G71" t="str">
            <v>ФГУП "Научно-исследовательский технологический институт имени А.П.Александрова"</v>
          </cell>
          <cell r="H71" t="str">
            <v>01068</v>
          </cell>
        </row>
        <row r="72">
          <cell r="F72" t="str">
            <v>НПК ХПИ</v>
          </cell>
          <cell r="G72" t="str">
            <v>ОАО "НПК "Химпроминжиниринг"</v>
          </cell>
          <cell r="H72" t="str">
            <v>11069</v>
          </cell>
        </row>
        <row r="73">
          <cell r="F73" t="str">
            <v>НПО Луч</v>
          </cell>
          <cell r="G73" t="str">
            <v>ФГУП "Научно-исследовательский институт Научно-производственное объединение "Луч"</v>
          </cell>
          <cell r="H73" t="str">
            <v>14070</v>
          </cell>
        </row>
        <row r="74">
          <cell r="F74" t="str">
            <v>НПО РИ</v>
          </cell>
          <cell r="G74" t="str">
            <v>ФГУП "Научно-производственное объединение "Радиевый институт имени В.Г.Хлопина"</v>
          </cell>
          <cell r="H74" t="str">
            <v>13071</v>
          </cell>
        </row>
        <row r="75">
          <cell r="F75" t="str">
            <v>Обесп РФЯЦ-ВНИИЭФ</v>
          </cell>
          <cell r="G75" t="str">
            <v>ОАО "Обеспечение РФЯЦ-ВНИИЭФ"</v>
          </cell>
          <cell r="H75" t="str">
            <v>01072</v>
          </cell>
        </row>
        <row r="76">
          <cell r="F76" t="str">
            <v>ОГХК</v>
          </cell>
          <cell r="G76" t="str">
            <v>ЗАО "Оловская горно-химическая компания"</v>
          </cell>
          <cell r="H76" t="str">
            <v>02073</v>
          </cell>
        </row>
        <row r="77">
          <cell r="F77" t="str">
            <v>ОК РСК</v>
          </cell>
          <cell r="G77" t="str">
            <v>ОАО "Объединенная компания “Разделительно-сублиматный комплекс”"</v>
          </cell>
          <cell r="H77" t="str">
            <v>03074</v>
          </cell>
        </row>
        <row r="78">
          <cell r="F78" t="str">
            <v>ОКБМ</v>
          </cell>
          <cell r="G78" t="str">
            <v>ОАО "Опытное Конструкторское Бюро Машиностроения имени  И.И. Африкантова"</v>
          </cell>
          <cell r="H78" t="str">
            <v>10075</v>
          </cell>
        </row>
        <row r="79">
          <cell r="F79" t="str">
            <v>ОКТБ ИС</v>
          </cell>
          <cell r="G79" t="str">
            <v>ФГУП "Отраслевое конструкторско-технологическое бюро по разработке современных технологий и производства изделий из стекла"</v>
          </cell>
          <cell r="H79" t="str">
            <v>09076</v>
          </cell>
        </row>
        <row r="80">
          <cell r="F80" t="str">
            <v>ПО Север</v>
          </cell>
          <cell r="G80" t="str">
            <v>ФГУП Производственное объединение "Север"</v>
          </cell>
          <cell r="H80" t="str">
            <v>01077</v>
          </cell>
        </row>
        <row r="81">
          <cell r="F81" t="str">
            <v>ППГХО</v>
          </cell>
          <cell r="G81" t="str">
            <v>ОАО "Приаргунское производственное горно-химическое объединение"</v>
          </cell>
          <cell r="H81" t="str">
            <v>02078</v>
          </cell>
        </row>
        <row r="82">
          <cell r="F82" t="str">
            <v>ПСЗ</v>
          </cell>
          <cell r="G82" t="str">
            <v>ФГУП "Приборостроительный завод"</v>
          </cell>
          <cell r="H82" t="str">
            <v>01079</v>
          </cell>
        </row>
        <row r="83">
          <cell r="F83" t="str">
            <v>РБМ</v>
          </cell>
          <cell r="G83" t="str">
            <v>ЗАО "РУСБУРМАШ"</v>
          </cell>
          <cell r="H83" t="str">
            <v>02080</v>
          </cell>
        </row>
        <row r="84">
          <cell r="F84" t="str">
            <v>РосРАО</v>
          </cell>
          <cell r="G84" t="str">
            <v>ФГУП "Предприятие по обращению с радиоактивными отходами "РосРАО"</v>
          </cell>
          <cell r="H84" t="str">
            <v>13081</v>
          </cell>
        </row>
        <row r="85">
          <cell r="F85" t="str">
            <v>РЭМКО</v>
          </cell>
          <cell r="G85" t="str">
            <v>ЗАО "Русская ЭнергоМашиностроительная Компания"</v>
          </cell>
          <cell r="H85" t="str">
            <v>09082</v>
          </cell>
        </row>
        <row r="86">
          <cell r="F86" t="str">
            <v>Сангтуд ГЭС</v>
          </cell>
          <cell r="G86" t="str">
            <v>ОАО "Сангтудинская ГЭС-1"</v>
          </cell>
          <cell r="H86" t="str">
            <v>08083</v>
          </cell>
        </row>
        <row r="87">
          <cell r="F87" t="str">
            <v>СвердНИИхиммаш</v>
          </cell>
          <cell r="G87" t="str">
            <v>ОАО "Свердловский научно-исследовательский институт химического машиностроения ("СвердНИИхиммаш")"</v>
          </cell>
          <cell r="H87" t="str">
            <v>09084</v>
          </cell>
        </row>
        <row r="88">
          <cell r="F88" t="str">
            <v>СевРАО</v>
          </cell>
          <cell r="G88" t="str">
            <v>ФГУП "Северное федеральное предприятие по обращению с радиоактивными отходами" ("СевРАО")</v>
          </cell>
          <cell r="H88" t="str">
            <v>13085</v>
          </cell>
        </row>
        <row r="89">
          <cell r="F89" t="str">
            <v>СКЦ</v>
          </cell>
          <cell r="G89" t="str">
            <v>ФГУП "Ситуационно-Кризисный Центр Федерального агентства по атомной энергии"</v>
          </cell>
          <cell r="H89" t="str">
            <v>13086</v>
          </cell>
        </row>
        <row r="90">
          <cell r="F90" t="str">
            <v>СНВ</v>
          </cell>
          <cell r="G90" t="str">
            <v>ООО "СНВ"</v>
          </cell>
          <cell r="H90" t="str">
            <v>11087</v>
          </cell>
        </row>
        <row r="91">
          <cell r="F91" t="str">
            <v>СНИИП</v>
          </cell>
          <cell r="G91" t="str">
            <v>ОАО "Специализированный научно-исследовательский институт приборостроения" (ОАО "СНИИП")</v>
          </cell>
          <cell r="H91" t="str">
            <v>10088</v>
          </cell>
        </row>
        <row r="92">
          <cell r="F92" t="str">
            <v>СПбАЭП</v>
          </cell>
          <cell r="G92" t="str">
            <v>ОАО "Санкт-Петербургский научно-исследовательский и проектно-конструкторский институт "АТОМЭНЕРГОПРОЕКТ" (ОАО "СПБ "АЭП")</v>
          </cell>
          <cell r="H92" t="str">
            <v>10089</v>
          </cell>
        </row>
        <row r="93">
          <cell r="F93" t="str">
            <v>Старт</v>
          </cell>
          <cell r="G93" t="str">
            <v>ФГУП "ФНЦП Производственное объединение "Старт" имени М.В.Проценко"</v>
          </cell>
          <cell r="H93" t="str">
            <v>01090</v>
          </cell>
        </row>
        <row r="94">
          <cell r="F94" t="str">
            <v>СХК</v>
          </cell>
          <cell r="G94" t="str">
            <v>ОАО "Сибирский химический комбинат"</v>
          </cell>
          <cell r="H94" t="str">
            <v>03091</v>
          </cell>
        </row>
        <row r="95">
          <cell r="F95" t="str">
            <v>ТВЭЛ</v>
          </cell>
          <cell r="G95" t="str">
            <v>ОАО "ТВЭЛ"</v>
          </cell>
          <cell r="H95" t="str">
            <v>04092</v>
          </cell>
        </row>
        <row r="96">
          <cell r="F96" t="str">
            <v>ТВЭЛ-Инвест</v>
          </cell>
          <cell r="G96" t="str">
            <v>ЗАО "ТВЭЛ-ИНВЕСТ"</v>
          </cell>
          <cell r="H96" t="str">
            <v>04093</v>
          </cell>
        </row>
        <row r="97">
          <cell r="F97" t="str">
            <v>ТВЭЛ-Строй</v>
          </cell>
          <cell r="G97" t="str">
            <v>ЗАО "ТВЭЛ-СТРОИ"</v>
          </cell>
          <cell r="H97" t="str">
            <v>04094</v>
          </cell>
        </row>
        <row r="98">
          <cell r="F98" t="str">
            <v>ТЕНЕКС-Сервис</v>
          </cell>
          <cell r="G98" t="str">
            <v>ЗАО "ТЕНЕКС-Сервис"</v>
          </cell>
          <cell r="H98" t="str">
            <v>03095</v>
          </cell>
        </row>
        <row r="99">
          <cell r="F99" t="str">
            <v>Техснабэкспорт</v>
          </cell>
          <cell r="G99" t="str">
            <v>ОАО "Техснабэкспорт"</v>
          </cell>
          <cell r="H99" t="str">
            <v>06096</v>
          </cell>
        </row>
        <row r="100">
          <cell r="F100" t="str">
            <v>Точмаш</v>
          </cell>
          <cell r="G100" t="str">
            <v>ОАО "Владимирское производственное объединение "Точмаш"</v>
          </cell>
          <cell r="H100" t="str">
            <v>05097</v>
          </cell>
        </row>
        <row r="101">
          <cell r="F101" t="str">
            <v>ТРИНИТИ</v>
          </cell>
          <cell r="G101" t="str">
            <v>ФГУП "Государственный научный центр Российской Федерации Троицкий институт инновационных и термоядерных исследований"</v>
          </cell>
          <cell r="H101" t="str">
            <v>14098</v>
          </cell>
        </row>
        <row r="102">
          <cell r="F102" t="str">
            <v>ТЦ ТЕНЕКС</v>
          </cell>
          <cell r="G102" t="str">
            <v>ЗАО "Технологический центр "ТЕНЕКС"</v>
          </cell>
          <cell r="H102" t="str">
            <v>11099</v>
          </cell>
        </row>
        <row r="103">
          <cell r="F103" t="str">
            <v>УАЗ</v>
          </cell>
          <cell r="G103" t="str">
            <v xml:space="preserve">ФГУП "Управление административными зданиями" </v>
          </cell>
          <cell r="H103" t="str">
            <v>15100</v>
          </cell>
        </row>
        <row r="104">
          <cell r="F104" t="str">
            <v>УДК Горное</v>
          </cell>
          <cell r="G104" t="str">
            <v>ЗАО "Уранодобывающая компания "Горное"</v>
          </cell>
          <cell r="H104" t="str">
            <v>02101</v>
          </cell>
        </row>
        <row r="105">
          <cell r="F105" t="str">
            <v>УЗГЦ</v>
          </cell>
          <cell r="G105" t="str">
            <v>ООО "Уральский завод газовых центрифуг"</v>
          </cell>
          <cell r="H105" t="str">
            <v>05102</v>
          </cell>
        </row>
        <row r="106">
          <cell r="F106" t="str">
            <v>УЭМЗ</v>
          </cell>
          <cell r="G106" t="str">
            <v>ФГУП "Уральский электромеханический завод"</v>
          </cell>
          <cell r="H106" t="str">
            <v>01103</v>
          </cell>
        </row>
        <row r="107">
          <cell r="F107" t="str">
            <v>УЭХК</v>
          </cell>
          <cell r="G107" t="str">
            <v>ОАО "Уральский электрохимический комбинат"</v>
          </cell>
          <cell r="H107" t="str">
            <v>03104</v>
          </cell>
        </row>
        <row r="108">
          <cell r="F108" t="str">
            <v>ФЦЯРБ</v>
          </cell>
          <cell r="G108" t="str">
            <v>ФГУП "Федеральный центр ядерной и радиационной безопасности"</v>
          </cell>
          <cell r="H108" t="str">
            <v>13105</v>
          </cell>
        </row>
        <row r="109">
          <cell r="F109" t="str">
            <v>ФЭИ</v>
          </cell>
          <cell r="G109" t="str">
            <v>ФГУП "Государственный научный центр Российской Федерации - Физико-энергетический институт имени А.И.Лейпунского"</v>
          </cell>
          <cell r="H109" t="str">
            <v>14106</v>
          </cell>
        </row>
        <row r="110">
          <cell r="F110" t="str">
            <v>Хиагда</v>
          </cell>
          <cell r="G110" t="str">
            <v>ОАО "Хиагда"</v>
          </cell>
          <cell r="H110" t="str">
            <v>02107</v>
          </cell>
        </row>
        <row r="111">
          <cell r="F111" t="str">
            <v>ЦКБМ</v>
          </cell>
          <cell r="G111" t="str">
            <v>ОАО "Центральное конструкторское бюро машиностроения"</v>
          </cell>
          <cell r="H111" t="str">
            <v>09108</v>
          </cell>
        </row>
        <row r="112">
          <cell r="F112" t="str">
            <v>ЦНИИАТОМИНФОРМ</v>
          </cell>
          <cell r="G112" t="str">
            <v>ФГУП "Центральный научно-исследовательский институт управления, экономики и информации Росатома"</v>
          </cell>
          <cell r="H112" t="str">
            <v>14109</v>
          </cell>
        </row>
        <row r="113">
          <cell r="F113" t="str">
            <v>ЦНИИТМАШ</v>
          </cell>
          <cell r="G113" t="str">
            <v>ОАО Государственный научный центр РФ  "Научно-производственное объединение "Центральный научно-исследовательский институт технологии машиностроения"</v>
          </cell>
          <cell r="H113" t="str">
            <v>09110</v>
          </cell>
        </row>
        <row r="114">
          <cell r="F114" t="str">
            <v>ЦНИЛОТ</v>
          </cell>
          <cell r="G114" t="str">
            <v>ФГУП "Центральная научно-исследовательская лаборатория отраслевых инновационных технологий"</v>
          </cell>
          <cell r="H114" t="str">
            <v>01111</v>
          </cell>
        </row>
        <row r="115">
          <cell r="F115" t="str">
            <v>ЦУФС</v>
          </cell>
          <cell r="G115" t="str">
            <v>ФГУП "Центр управления федеральной собственностью"</v>
          </cell>
          <cell r="H115" t="str">
            <v>15112</v>
          </cell>
        </row>
        <row r="116">
          <cell r="F116" t="str">
            <v>ЧМЗ</v>
          </cell>
          <cell r="G116" t="str">
            <v>ОАО "Чепецкий механический завод"</v>
          </cell>
          <cell r="H116" t="str">
            <v>04113</v>
          </cell>
        </row>
        <row r="117">
          <cell r="F117" t="str">
            <v>ЭГМК</v>
          </cell>
          <cell r="G117" t="str">
            <v>ЗАО "Эльконский горно-металлургический комбинат"</v>
          </cell>
          <cell r="H117" t="str">
            <v>02114</v>
          </cell>
        </row>
        <row r="118">
          <cell r="F118" t="str">
            <v>ЭГМК-проект</v>
          </cell>
          <cell r="G118" t="str">
            <v>ОАО "ЭГМК-проект"</v>
          </cell>
          <cell r="H118" t="str">
            <v>02115</v>
          </cell>
        </row>
        <row r="119">
          <cell r="F119" t="str">
            <v>Эксп №2</v>
          </cell>
          <cell r="G119" t="str">
            <v>ФГУП "Экспедиция № 2"</v>
          </cell>
          <cell r="H119" t="str">
            <v>01116</v>
          </cell>
        </row>
        <row r="120">
          <cell r="F120" t="str">
            <v>Элвакс</v>
          </cell>
          <cell r="G120" t="str">
            <v>ФГУП "Завод "Элвакс"</v>
          </cell>
          <cell r="H120" t="str">
            <v>09117</v>
          </cell>
        </row>
        <row r="121">
          <cell r="F121" t="str">
            <v>Элерон</v>
          </cell>
          <cell r="G121" t="str">
            <v>ФГУП "Специальное научно-производственное объединение "Элерон"</v>
          </cell>
          <cell r="H121" t="str">
            <v>01118</v>
          </cell>
        </row>
        <row r="122">
          <cell r="F122" t="str">
            <v>Энергоатом</v>
          </cell>
          <cell r="G122" t="str">
            <v xml:space="preserve">ОАО "Концерн по производству электрической и тепловой энергии на атомных станциях "Энергоатом" </v>
          </cell>
          <cell r="H122" t="str">
            <v>07119</v>
          </cell>
        </row>
        <row r="123">
          <cell r="F123" t="str">
            <v>Энергоспецмонтаж</v>
          </cell>
          <cell r="G123" t="str">
            <v>ОАО "Энергоспецмонтаж"</v>
          </cell>
          <cell r="H123" t="str">
            <v>10120</v>
          </cell>
        </row>
        <row r="124">
          <cell r="F124" t="str">
            <v>ЭНИЦ</v>
          </cell>
          <cell r="G124" t="str">
            <v>ОАО "Электрогорский научно-исследовательский центр по безопасности атомных электростанций"</v>
          </cell>
          <cell r="H124" t="str">
            <v>07121</v>
          </cell>
        </row>
        <row r="125">
          <cell r="F125" t="str">
            <v>Эпрон</v>
          </cell>
          <cell r="G125" t="str">
            <v>ФГУП "Центр аварийно-спасательных и подводно-технических работ "Эпрон"</v>
          </cell>
          <cell r="H125" t="str">
            <v>13122</v>
          </cell>
        </row>
        <row r="126">
          <cell r="F126" t="str">
            <v>Эффективная энергия</v>
          </cell>
          <cell r="G126" t="str">
            <v>Эффективная энергия  Н.В.</v>
          </cell>
          <cell r="H126" t="str">
            <v>02123</v>
          </cell>
        </row>
        <row r="127">
          <cell r="F127" t="str">
            <v>ЭХЗ</v>
          </cell>
          <cell r="G127" t="str">
            <v>ОАО  "Производственное объединение "Электрохимический завод"</v>
          </cell>
          <cell r="H127" t="str">
            <v>03124</v>
          </cell>
        </row>
        <row r="128">
          <cell r="F128" t="str">
            <v>ЭХП</v>
          </cell>
          <cell r="G128" t="str">
            <v>ФГУП "Комбинат "Электрохимприбор"</v>
          </cell>
          <cell r="H128" t="str">
            <v>01125</v>
          </cell>
        </row>
        <row r="129">
          <cell r="F129" t="str">
            <v>ВНИПИПромтехнологии</v>
          </cell>
          <cell r="G129" t="str">
            <v>ОАО "Ведущий проектно-изыскательский и научно-исследовательский институт промышленной технологии"</v>
          </cell>
          <cell r="H129" t="str">
            <v>02167</v>
          </cell>
        </row>
        <row r="130">
          <cell r="F130" t="str">
            <v>Геостар</v>
          </cell>
          <cell r="G130" t="str">
            <v>ООО «Фирма «Геостар»</v>
          </cell>
          <cell r="H130" t="str">
            <v>02171</v>
          </cell>
        </row>
        <row r="131">
          <cell r="F131" t="str">
            <v>Далур-Финанс</v>
          </cell>
          <cell r="G131" t="str">
            <v>ООО «Далур-Финанс»</v>
          </cell>
          <cell r="H131" t="str">
            <v>02174</v>
          </cell>
        </row>
        <row r="132">
          <cell r="F132" t="str">
            <v>Итманово</v>
          </cell>
          <cell r="G132" t="str">
            <v>ООО "Агрофирма "Итманово"</v>
          </cell>
          <cell r="H132" t="str">
            <v>02189</v>
          </cell>
        </row>
        <row r="133">
          <cell r="F133" t="str">
            <v>Карху Гео</v>
          </cell>
          <cell r="G133" t="str">
            <v>ООО "Карху Геология"</v>
          </cell>
          <cell r="H133" t="str">
            <v>02194</v>
          </cell>
        </row>
        <row r="134">
          <cell r="F134" t="str">
            <v>Русбурмаш-Казахстан</v>
          </cell>
          <cell r="G134" t="str">
            <v>ТОО «СП «Русбурмаш-Казахстан»</v>
          </cell>
          <cell r="H134" t="str">
            <v>02240</v>
          </cell>
        </row>
        <row r="135">
          <cell r="F135" t="str">
            <v>Стрельцовский трест</v>
          </cell>
          <cell r="G135" t="str">
            <v>ООО «Стрельцовский строительно-ремонтный трест»</v>
          </cell>
          <cell r="H135" t="str">
            <v>02256</v>
          </cell>
        </row>
        <row r="136">
          <cell r="F136" t="str">
            <v>ТВ центр</v>
          </cell>
          <cell r="G136" t="str">
            <v>ЗАО «Телевизионный центр»</v>
          </cell>
          <cell r="H136" t="str">
            <v>02265</v>
          </cell>
        </row>
        <row r="137">
          <cell r="F137" t="str">
            <v>УГРК</v>
          </cell>
          <cell r="G137" t="str">
            <v>ОАО "Урановая Горнорудная компания" (УГРК)</v>
          </cell>
          <cell r="H137" t="str">
            <v>02280</v>
          </cell>
        </row>
        <row r="138">
          <cell r="F138" t="str">
            <v>УОПиРТ</v>
          </cell>
          <cell r="G138" t="str">
            <v>ООО «Управление общественного питания и розничной торговли»</v>
          </cell>
          <cell r="H138" t="str">
            <v>02282</v>
          </cell>
        </row>
        <row r="139">
          <cell r="F139" t="str">
            <v>Щёкотово</v>
          </cell>
          <cell r="G139" t="str">
            <v>ООО "Щёкотово"</v>
          </cell>
          <cell r="H139" t="str">
            <v>02302</v>
          </cell>
        </row>
        <row r="140">
          <cell r="F140" t="str">
            <v>АРГК</v>
          </cell>
          <cell r="G140" t="str">
            <v>ОАО "Армяно-Российская горнорудная компания"</v>
          </cell>
          <cell r="H140" t="str">
            <v>02700</v>
          </cell>
        </row>
        <row r="141">
          <cell r="F141" t="str">
            <v>Vostok Power Resources</v>
          </cell>
          <cell r="G141" t="str">
            <v>Vostok Power Resources Limited</v>
          </cell>
          <cell r="H141" t="str">
            <v>02701</v>
          </cell>
        </row>
        <row r="142">
          <cell r="F142" t="str">
            <v>Протокол_1</v>
          </cell>
          <cell r="G142" t="str">
            <v>Протокол_1</v>
          </cell>
          <cell r="H142" t="str">
            <v>Протокол_1</v>
          </cell>
        </row>
        <row r="143">
          <cell r="F143" t="str">
            <v>Протокол_2</v>
          </cell>
          <cell r="G143" t="str">
            <v>Протокол_2</v>
          </cell>
          <cell r="H143" t="str">
            <v>Протокол_2</v>
          </cell>
        </row>
        <row r="144">
          <cell r="F144" t="str">
            <v>Протокол_3</v>
          </cell>
          <cell r="G144" t="str">
            <v>Протокол_3</v>
          </cell>
          <cell r="H144" t="str">
            <v>Протокол_3</v>
          </cell>
        </row>
        <row r="145">
          <cell r="F145" t="str">
            <v>Протокол_4</v>
          </cell>
          <cell r="G145" t="str">
            <v>Протокол_4</v>
          </cell>
          <cell r="H145" t="str">
            <v>Протокол_4</v>
          </cell>
        </row>
        <row r="146">
          <cell r="F146" t="str">
            <v>Протокол_5</v>
          </cell>
          <cell r="G146" t="str">
            <v>Протокол_5</v>
          </cell>
          <cell r="H146" t="str">
            <v>Протокол_5</v>
          </cell>
        </row>
        <row r="147">
          <cell r="F147" t="str">
            <v>Протокол_6</v>
          </cell>
          <cell r="G147" t="str">
            <v>Протокол_6</v>
          </cell>
          <cell r="H147" t="str">
            <v>Протокол_6</v>
          </cell>
        </row>
        <row r="148">
          <cell r="F148" t="str">
            <v>Протокол_7</v>
          </cell>
          <cell r="G148" t="str">
            <v>Протокол_7</v>
          </cell>
          <cell r="H148" t="str">
            <v>Протокол_7</v>
          </cell>
        </row>
        <row r="149">
          <cell r="F149" t="str">
            <v>Протокол_8</v>
          </cell>
          <cell r="G149" t="str">
            <v>Протокол_8</v>
          </cell>
          <cell r="H149" t="str">
            <v>Протокол_8</v>
          </cell>
        </row>
        <row r="150">
          <cell r="F150" t="str">
            <v>Протокол_9</v>
          </cell>
          <cell r="G150" t="str">
            <v>Протокол_9</v>
          </cell>
          <cell r="H150" t="str">
            <v>Протокол_9</v>
          </cell>
        </row>
        <row r="151">
          <cell r="F151" t="str">
            <v>Протокол_10</v>
          </cell>
          <cell r="G151" t="str">
            <v>Протокол_10</v>
          </cell>
          <cell r="H151" t="str">
            <v>Протокол_10</v>
          </cell>
        </row>
        <row r="152">
          <cell r="F152" t="str">
            <v>Протокол_11</v>
          </cell>
          <cell r="G152" t="str">
            <v>Протокол_11</v>
          </cell>
          <cell r="H152" t="str">
            <v>Протокол_11</v>
          </cell>
        </row>
        <row r="153">
          <cell r="F153" t="str">
            <v>Протокол_12</v>
          </cell>
          <cell r="G153" t="str">
            <v>Протокол_12</v>
          </cell>
          <cell r="H153" t="str">
            <v>Протокол_12</v>
          </cell>
        </row>
        <row r="154">
          <cell r="F154" t="str">
            <v>Протокол_13</v>
          </cell>
          <cell r="G154" t="str">
            <v>Протокол_13</v>
          </cell>
          <cell r="H154" t="str">
            <v>Протокол_13</v>
          </cell>
        </row>
        <row r="155">
          <cell r="F155" t="str">
            <v>Протокол_14</v>
          </cell>
          <cell r="G155" t="str">
            <v>Протокол_14</v>
          </cell>
          <cell r="H155" t="str">
            <v>Протокол_14</v>
          </cell>
        </row>
        <row r="156">
          <cell r="F156" t="str">
            <v>Протокол_15</v>
          </cell>
          <cell r="G156" t="str">
            <v>Протокол_15</v>
          </cell>
          <cell r="H156" t="str">
            <v>Протокол_15</v>
          </cell>
        </row>
        <row r="157">
          <cell r="F157" t="str">
            <v>Протокол_16</v>
          </cell>
          <cell r="G157" t="str">
            <v>Протокол_16</v>
          </cell>
          <cell r="H157" t="str">
            <v>Протокол_16</v>
          </cell>
        </row>
        <row r="158">
          <cell r="F158" t="str">
            <v>Протокол_17</v>
          </cell>
          <cell r="G158" t="str">
            <v>Протокол_17</v>
          </cell>
          <cell r="H158" t="str">
            <v>Протокол_17</v>
          </cell>
        </row>
        <row r="159">
          <cell r="F159" t="str">
            <v>Протокол_18</v>
          </cell>
          <cell r="G159" t="str">
            <v>Протокол_18</v>
          </cell>
          <cell r="H159" t="str">
            <v>Протокол_18</v>
          </cell>
        </row>
        <row r="160">
          <cell r="F160" t="str">
            <v>Протокол_19</v>
          </cell>
          <cell r="G160" t="str">
            <v>Протокол_19</v>
          </cell>
          <cell r="H160" t="str">
            <v>Протокол_19</v>
          </cell>
        </row>
        <row r="161">
          <cell r="F161" t="str">
            <v>Протокол_20</v>
          </cell>
          <cell r="G161" t="str">
            <v>Протокол_20</v>
          </cell>
          <cell r="H161" t="str">
            <v>Протокол_20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L44"/>
  <sheetViews>
    <sheetView tabSelected="1" zoomScaleNormal="100" zoomScaleSheetLayoutView="95" workbookViewId="0">
      <selection activeCell="E15" sqref="E15"/>
    </sheetView>
  </sheetViews>
  <sheetFormatPr defaultRowHeight="12.75"/>
  <cols>
    <col min="1" max="1" width="10" style="2" customWidth="1"/>
    <col min="2" max="2" width="28.85546875" style="2" customWidth="1"/>
    <col min="3" max="3" width="9.140625" style="18"/>
    <col min="4" max="4" width="13.140625" style="15" customWidth="1"/>
    <col min="5" max="6" width="9.140625" style="15"/>
    <col min="7" max="7" width="13.140625" style="15" customWidth="1"/>
    <col min="8" max="11" width="9.140625" style="2"/>
    <col min="12" max="12" width="11.140625" style="2" customWidth="1"/>
    <col min="13" max="175" width="9.140625" style="2"/>
    <col min="176" max="176" width="10.5703125" style="2" customWidth="1"/>
    <col min="177" max="177" width="15.85546875" style="2" customWidth="1"/>
    <col min="178" max="178" width="6.5703125" style="2" customWidth="1"/>
    <col min="179" max="179" width="6.7109375" style="2" customWidth="1"/>
    <col min="180" max="180" width="7.28515625" style="2" customWidth="1"/>
    <col min="181" max="181" width="0" style="2" hidden="1" customWidth="1"/>
    <col min="182" max="182" width="7.7109375" style="2" customWidth="1"/>
    <col min="183" max="183" width="7.140625" style="2" customWidth="1"/>
    <col min="184" max="184" width="6" style="2" customWidth="1"/>
    <col min="185" max="186" width="5.85546875" style="2" customWidth="1"/>
    <col min="187" max="187" width="7.140625" style="2" customWidth="1"/>
    <col min="188" max="188" width="5.85546875" style="2" customWidth="1"/>
    <col min="189" max="189" width="6.28515625" style="2" customWidth="1"/>
    <col min="190" max="190" width="6" style="2" customWidth="1"/>
    <col min="191" max="191" width="5.85546875" style="2" customWidth="1"/>
    <col min="192" max="192" width="6" style="2" customWidth="1"/>
    <col min="193" max="193" width="5.85546875" style="2" customWidth="1"/>
    <col min="194" max="194" width="6.28515625" style="2" customWidth="1"/>
    <col min="195" max="199" width="0" style="2" hidden="1" customWidth="1"/>
    <col min="200" max="431" width="9.140625" style="2"/>
    <col min="432" max="432" width="10.5703125" style="2" customWidth="1"/>
    <col min="433" max="433" width="15.85546875" style="2" customWidth="1"/>
    <col min="434" max="434" width="6.5703125" style="2" customWidth="1"/>
    <col min="435" max="435" width="6.7109375" style="2" customWidth="1"/>
    <col min="436" max="436" width="7.28515625" style="2" customWidth="1"/>
    <col min="437" max="437" width="0" style="2" hidden="1" customWidth="1"/>
    <col min="438" max="438" width="7.7109375" style="2" customWidth="1"/>
    <col min="439" max="439" width="7.140625" style="2" customWidth="1"/>
    <col min="440" max="440" width="6" style="2" customWidth="1"/>
    <col min="441" max="442" width="5.85546875" style="2" customWidth="1"/>
    <col min="443" max="443" width="7.140625" style="2" customWidth="1"/>
    <col min="444" max="444" width="5.85546875" style="2" customWidth="1"/>
    <col min="445" max="445" width="6.28515625" style="2" customWidth="1"/>
    <col min="446" max="446" width="6" style="2" customWidth="1"/>
    <col min="447" max="447" width="5.85546875" style="2" customWidth="1"/>
    <col min="448" max="448" width="6" style="2" customWidth="1"/>
    <col min="449" max="449" width="5.85546875" style="2" customWidth="1"/>
    <col min="450" max="450" width="6.28515625" style="2" customWidth="1"/>
    <col min="451" max="455" width="0" style="2" hidden="1" customWidth="1"/>
    <col min="456" max="687" width="9.140625" style="2"/>
    <col min="688" max="688" width="10.5703125" style="2" customWidth="1"/>
    <col min="689" max="689" width="15.85546875" style="2" customWidth="1"/>
    <col min="690" max="690" width="6.5703125" style="2" customWidth="1"/>
    <col min="691" max="691" width="6.7109375" style="2" customWidth="1"/>
    <col min="692" max="692" width="7.28515625" style="2" customWidth="1"/>
    <col min="693" max="693" width="0" style="2" hidden="1" customWidth="1"/>
    <col min="694" max="694" width="7.7109375" style="2" customWidth="1"/>
    <col min="695" max="695" width="7.140625" style="2" customWidth="1"/>
    <col min="696" max="696" width="6" style="2" customWidth="1"/>
    <col min="697" max="698" width="5.85546875" style="2" customWidth="1"/>
    <col min="699" max="699" width="7.140625" style="2" customWidth="1"/>
    <col min="700" max="700" width="5.85546875" style="2" customWidth="1"/>
    <col min="701" max="701" width="6.28515625" style="2" customWidth="1"/>
    <col min="702" max="702" width="6" style="2" customWidth="1"/>
    <col min="703" max="703" width="5.85546875" style="2" customWidth="1"/>
    <col min="704" max="704" width="6" style="2" customWidth="1"/>
    <col min="705" max="705" width="5.85546875" style="2" customWidth="1"/>
    <col min="706" max="706" width="6.28515625" style="2" customWidth="1"/>
    <col min="707" max="711" width="0" style="2" hidden="1" customWidth="1"/>
    <col min="712" max="943" width="9.140625" style="2"/>
    <col min="944" max="944" width="10.5703125" style="2" customWidth="1"/>
    <col min="945" max="945" width="15.85546875" style="2" customWidth="1"/>
    <col min="946" max="946" width="6.5703125" style="2" customWidth="1"/>
    <col min="947" max="947" width="6.7109375" style="2" customWidth="1"/>
    <col min="948" max="948" width="7.28515625" style="2" customWidth="1"/>
    <col min="949" max="949" width="0" style="2" hidden="1" customWidth="1"/>
    <col min="950" max="950" width="7.7109375" style="2" customWidth="1"/>
    <col min="951" max="951" width="7.140625" style="2" customWidth="1"/>
    <col min="952" max="952" width="6" style="2" customWidth="1"/>
    <col min="953" max="954" width="5.85546875" style="2" customWidth="1"/>
    <col min="955" max="955" width="7.140625" style="2" customWidth="1"/>
    <col min="956" max="956" width="5.85546875" style="2" customWidth="1"/>
    <col min="957" max="957" width="6.28515625" style="2" customWidth="1"/>
    <col min="958" max="958" width="6" style="2" customWidth="1"/>
    <col min="959" max="959" width="5.85546875" style="2" customWidth="1"/>
    <col min="960" max="960" width="6" style="2" customWidth="1"/>
    <col min="961" max="961" width="5.85546875" style="2" customWidth="1"/>
    <col min="962" max="962" width="6.28515625" style="2" customWidth="1"/>
    <col min="963" max="967" width="0" style="2" hidden="1" customWidth="1"/>
    <col min="968" max="1199" width="9.140625" style="2"/>
    <col min="1200" max="1200" width="10.5703125" style="2" customWidth="1"/>
    <col min="1201" max="1201" width="15.85546875" style="2" customWidth="1"/>
    <col min="1202" max="1202" width="6.5703125" style="2" customWidth="1"/>
    <col min="1203" max="1203" width="6.7109375" style="2" customWidth="1"/>
    <col min="1204" max="1204" width="7.28515625" style="2" customWidth="1"/>
    <col min="1205" max="1205" width="0" style="2" hidden="1" customWidth="1"/>
    <col min="1206" max="1206" width="7.7109375" style="2" customWidth="1"/>
    <col min="1207" max="1207" width="7.140625" style="2" customWidth="1"/>
    <col min="1208" max="1208" width="6" style="2" customWidth="1"/>
    <col min="1209" max="1210" width="5.85546875" style="2" customWidth="1"/>
    <col min="1211" max="1211" width="7.140625" style="2" customWidth="1"/>
    <col min="1212" max="1212" width="5.85546875" style="2" customWidth="1"/>
    <col min="1213" max="1213" width="6.28515625" style="2" customWidth="1"/>
    <col min="1214" max="1214" width="6" style="2" customWidth="1"/>
    <col min="1215" max="1215" width="5.85546875" style="2" customWidth="1"/>
    <col min="1216" max="1216" width="6" style="2" customWidth="1"/>
    <col min="1217" max="1217" width="5.85546875" style="2" customWidth="1"/>
    <col min="1218" max="1218" width="6.28515625" style="2" customWidth="1"/>
    <col min="1219" max="1223" width="0" style="2" hidden="1" customWidth="1"/>
    <col min="1224" max="1455" width="9.140625" style="2"/>
    <col min="1456" max="1456" width="10.5703125" style="2" customWidth="1"/>
    <col min="1457" max="1457" width="15.85546875" style="2" customWidth="1"/>
    <col min="1458" max="1458" width="6.5703125" style="2" customWidth="1"/>
    <col min="1459" max="1459" width="6.7109375" style="2" customWidth="1"/>
    <col min="1460" max="1460" width="7.28515625" style="2" customWidth="1"/>
    <col min="1461" max="1461" width="0" style="2" hidden="1" customWidth="1"/>
    <col min="1462" max="1462" width="7.7109375" style="2" customWidth="1"/>
    <col min="1463" max="1463" width="7.140625" style="2" customWidth="1"/>
    <col min="1464" max="1464" width="6" style="2" customWidth="1"/>
    <col min="1465" max="1466" width="5.85546875" style="2" customWidth="1"/>
    <col min="1467" max="1467" width="7.140625" style="2" customWidth="1"/>
    <col min="1468" max="1468" width="5.85546875" style="2" customWidth="1"/>
    <col min="1469" max="1469" width="6.28515625" style="2" customWidth="1"/>
    <col min="1470" max="1470" width="6" style="2" customWidth="1"/>
    <col min="1471" max="1471" width="5.85546875" style="2" customWidth="1"/>
    <col min="1472" max="1472" width="6" style="2" customWidth="1"/>
    <col min="1473" max="1473" width="5.85546875" style="2" customWidth="1"/>
    <col min="1474" max="1474" width="6.28515625" style="2" customWidth="1"/>
    <col min="1475" max="1479" width="0" style="2" hidden="1" customWidth="1"/>
    <col min="1480" max="1711" width="9.140625" style="2"/>
    <col min="1712" max="1712" width="10.5703125" style="2" customWidth="1"/>
    <col min="1713" max="1713" width="15.85546875" style="2" customWidth="1"/>
    <col min="1714" max="1714" width="6.5703125" style="2" customWidth="1"/>
    <col min="1715" max="1715" width="6.7109375" style="2" customWidth="1"/>
    <col min="1716" max="1716" width="7.28515625" style="2" customWidth="1"/>
    <col min="1717" max="1717" width="0" style="2" hidden="1" customWidth="1"/>
    <col min="1718" max="1718" width="7.7109375" style="2" customWidth="1"/>
    <col min="1719" max="1719" width="7.140625" style="2" customWidth="1"/>
    <col min="1720" max="1720" width="6" style="2" customWidth="1"/>
    <col min="1721" max="1722" width="5.85546875" style="2" customWidth="1"/>
    <col min="1723" max="1723" width="7.140625" style="2" customWidth="1"/>
    <col min="1724" max="1724" width="5.85546875" style="2" customWidth="1"/>
    <col min="1725" max="1725" width="6.28515625" style="2" customWidth="1"/>
    <col min="1726" max="1726" width="6" style="2" customWidth="1"/>
    <col min="1727" max="1727" width="5.85546875" style="2" customWidth="1"/>
    <col min="1728" max="1728" width="6" style="2" customWidth="1"/>
    <col min="1729" max="1729" width="5.85546875" style="2" customWidth="1"/>
    <col min="1730" max="1730" width="6.28515625" style="2" customWidth="1"/>
    <col min="1731" max="1735" width="0" style="2" hidden="1" customWidth="1"/>
    <col min="1736" max="1967" width="9.140625" style="2"/>
    <col min="1968" max="1968" width="10.5703125" style="2" customWidth="1"/>
    <col min="1969" max="1969" width="15.85546875" style="2" customWidth="1"/>
    <col min="1970" max="1970" width="6.5703125" style="2" customWidth="1"/>
    <col min="1971" max="1971" width="6.7109375" style="2" customWidth="1"/>
    <col min="1972" max="1972" width="7.28515625" style="2" customWidth="1"/>
    <col min="1973" max="1973" width="0" style="2" hidden="1" customWidth="1"/>
    <col min="1974" max="1974" width="7.7109375" style="2" customWidth="1"/>
    <col min="1975" max="1975" width="7.140625" style="2" customWidth="1"/>
    <col min="1976" max="1976" width="6" style="2" customWidth="1"/>
    <col min="1977" max="1978" width="5.85546875" style="2" customWidth="1"/>
    <col min="1979" max="1979" width="7.140625" style="2" customWidth="1"/>
    <col min="1980" max="1980" width="5.85546875" style="2" customWidth="1"/>
    <col min="1981" max="1981" width="6.28515625" style="2" customWidth="1"/>
    <col min="1982" max="1982" width="6" style="2" customWidth="1"/>
    <col min="1983" max="1983" width="5.85546875" style="2" customWidth="1"/>
    <col min="1984" max="1984" width="6" style="2" customWidth="1"/>
    <col min="1985" max="1985" width="5.85546875" style="2" customWidth="1"/>
    <col min="1986" max="1986" width="6.28515625" style="2" customWidth="1"/>
    <col min="1987" max="1991" width="0" style="2" hidden="1" customWidth="1"/>
    <col min="1992" max="2223" width="9.140625" style="2"/>
    <col min="2224" max="2224" width="10.5703125" style="2" customWidth="1"/>
    <col min="2225" max="2225" width="15.85546875" style="2" customWidth="1"/>
    <col min="2226" max="2226" width="6.5703125" style="2" customWidth="1"/>
    <col min="2227" max="2227" width="6.7109375" style="2" customWidth="1"/>
    <col min="2228" max="2228" width="7.28515625" style="2" customWidth="1"/>
    <col min="2229" max="2229" width="0" style="2" hidden="1" customWidth="1"/>
    <col min="2230" max="2230" width="7.7109375" style="2" customWidth="1"/>
    <col min="2231" max="2231" width="7.140625" style="2" customWidth="1"/>
    <col min="2232" max="2232" width="6" style="2" customWidth="1"/>
    <col min="2233" max="2234" width="5.85546875" style="2" customWidth="1"/>
    <col min="2235" max="2235" width="7.140625" style="2" customWidth="1"/>
    <col min="2236" max="2236" width="5.85546875" style="2" customWidth="1"/>
    <col min="2237" max="2237" width="6.28515625" style="2" customWidth="1"/>
    <col min="2238" max="2238" width="6" style="2" customWidth="1"/>
    <col min="2239" max="2239" width="5.85546875" style="2" customWidth="1"/>
    <col min="2240" max="2240" width="6" style="2" customWidth="1"/>
    <col min="2241" max="2241" width="5.85546875" style="2" customWidth="1"/>
    <col min="2242" max="2242" width="6.28515625" style="2" customWidth="1"/>
    <col min="2243" max="2247" width="0" style="2" hidden="1" customWidth="1"/>
    <col min="2248" max="2479" width="9.140625" style="2"/>
    <col min="2480" max="2480" width="10.5703125" style="2" customWidth="1"/>
    <col min="2481" max="2481" width="15.85546875" style="2" customWidth="1"/>
    <col min="2482" max="2482" width="6.5703125" style="2" customWidth="1"/>
    <col min="2483" max="2483" width="6.7109375" style="2" customWidth="1"/>
    <col min="2484" max="2484" width="7.28515625" style="2" customWidth="1"/>
    <col min="2485" max="2485" width="0" style="2" hidden="1" customWidth="1"/>
    <col min="2486" max="2486" width="7.7109375" style="2" customWidth="1"/>
    <col min="2487" max="2487" width="7.140625" style="2" customWidth="1"/>
    <col min="2488" max="2488" width="6" style="2" customWidth="1"/>
    <col min="2489" max="2490" width="5.85546875" style="2" customWidth="1"/>
    <col min="2491" max="2491" width="7.140625" style="2" customWidth="1"/>
    <col min="2492" max="2492" width="5.85546875" style="2" customWidth="1"/>
    <col min="2493" max="2493" width="6.28515625" style="2" customWidth="1"/>
    <col min="2494" max="2494" width="6" style="2" customWidth="1"/>
    <col min="2495" max="2495" width="5.85546875" style="2" customWidth="1"/>
    <col min="2496" max="2496" width="6" style="2" customWidth="1"/>
    <col min="2497" max="2497" width="5.85546875" style="2" customWidth="1"/>
    <col min="2498" max="2498" width="6.28515625" style="2" customWidth="1"/>
    <col min="2499" max="2503" width="0" style="2" hidden="1" customWidth="1"/>
    <col min="2504" max="2735" width="9.140625" style="2"/>
    <col min="2736" max="2736" width="10.5703125" style="2" customWidth="1"/>
    <col min="2737" max="2737" width="15.85546875" style="2" customWidth="1"/>
    <col min="2738" max="2738" width="6.5703125" style="2" customWidth="1"/>
    <col min="2739" max="2739" width="6.7109375" style="2" customWidth="1"/>
    <col min="2740" max="2740" width="7.28515625" style="2" customWidth="1"/>
    <col min="2741" max="2741" width="0" style="2" hidden="1" customWidth="1"/>
    <col min="2742" max="2742" width="7.7109375" style="2" customWidth="1"/>
    <col min="2743" max="2743" width="7.140625" style="2" customWidth="1"/>
    <col min="2744" max="2744" width="6" style="2" customWidth="1"/>
    <col min="2745" max="2746" width="5.85546875" style="2" customWidth="1"/>
    <col min="2747" max="2747" width="7.140625" style="2" customWidth="1"/>
    <col min="2748" max="2748" width="5.85546875" style="2" customWidth="1"/>
    <col min="2749" max="2749" width="6.28515625" style="2" customWidth="1"/>
    <col min="2750" max="2750" width="6" style="2" customWidth="1"/>
    <col min="2751" max="2751" width="5.85546875" style="2" customWidth="1"/>
    <col min="2752" max="2752" width="6" style="2" customWidth="1"/>
    <col min="2753" max="2753" width="5.85546875" style="2" customWidth="1"/>
    <col min="2754" max="2754" width="6.28515625" style="2" customWidth="1"/>
    <col min="2755" max="2759" width="0" style="2" hidden="1" customWidth="1"/>
    <col min="2760" max="2991" width="9.140625" style="2"/>
    <col min="2992" max="2992" width="10.5703125" style="2" customWidth="1"/>
    <col min="2993" max="2993" width="15.85546875" style="2" customWidth="1"/>
    <col min="2994" max="2994" width="6.5703125" style="2" customWidth="1"/>
    <col min="2995" max="2995" width="6.7109375" style="2" customWidth="1"/>
    <col min="2996" max="2996" width="7.28515625" style="2" customWidth="1"/>
    <col min="2997" max="2997" width="0" style="2" hidden="1" customWidth="1"/>
    <col min="2998" max="2998" width="7.7109375" style="2" customWidth="1"/>
    <col min="2999" max="2999" width="7.140625" style="2" customWidth="1"/>
    <col min="3000" max="3000" width="6" style="2" customWidth="1"/>
    <col min="3001" max="3002" width="5.85546875" style="2" customWidth="1"/>
    <col min="3003" max="3003" width="7.140625" style="2" customWidth="1"/>
    <col min="3004" max="3004" width="5.85546875" style="2" customWidth="1"/>
    <col min="3005" max="3005" width="6.28515625" style="2" customWidth="1"/>
    <col min="3006" max="3006" width="6" style="2" customWidth="1"/>
    <col min="3007" max="3007" width="5.85546875" style="2" customWidth="1"/>
    <col min="3008" max="3008" width="6" style="2" customWidth="1"/>
    <col min="3009" max="3009" width="5.85546875" style="2" customWidth="1"/>
    <col min="3010" max="3010" width="6.28515625" style="2" customWidth="1"/>
    <col min="3011" max="3015" width="0" style="2" hidden="1" customWidth="1"/>
    <col min="3016" max="3247" width="9.140625" style="2"/>
    <col min="3248" max="3248" width="10.5703125" style="2" customWidth="1"/>
    <col min="3249" max="3249" width="15.85546875" style="2" customWidth="1"/>
    <col min="3250" max="3250" width="6.5703125" style="2" customWidth="1"/>
    <col min="3251" max="3251" width="6.7109375" style="2" customWidth="1"/>
    <col min="3252" max="3252" width="7.28515625" style="2" customWidth="1"/>
    <col min="3253" max="3253" width="0" style="2" hidden="1" customWidth="1"/>
    <col min="3254" max="3254" width="7.7109375" style="2" customWidth="1"/>
    <col min="3255" max="3255" width="7.140625" style="2" customWidth="1"/>
    <col min="3256" max="3256" width="6" style="2" customWidth="1"/>
    <col min="3257" max="3258" width="5.85546875" style="2" customWidth="1"/>
    <col min="3259" max="3259" width="7.140625" style="2" customWidth="1"/>
    <col min="3260" max="3260" width="5.85546875" style="2" customWidth="1"/>
    <col min="3261" max="3261" width="6.28515625" style="2" customWidth="1"/>
    <col min="3262" max="3262" width="6" style="2" customWidth="1"/>
    <col min="3263" max="3263" width="5.85546875" style="2" customWidth="1"/>
    <col min="3264" max="3264" width="6" style="2" customWidth="1"/>
    <col min="3265" max="3265" width="5.85546875" style="2" customWidth="1"/>
    <col min="3266" max="3266" width="6.28515625" style="2" customWidth="1"/>
    <col min="3267" max="3271" width="0" style="2" hidden="1" customWidth="1"/>
    <col min="3272" max="3503" width="9.140625" style="2"/>
    <col min="3504" max="3504" width="10.5703125" style="2" customWidth="1"/>
    <col min="3505" max="3505" width="15.85546875" style="2" customWidth="1"/>
    <col min="3506" max="3506" width="6.5703125" style="2" customWidth="1"/>
    <col min="3507" max="3507" width="6.7109375" style="2" customWidth="1"/>
    <col min="3508" max="3508" width="7.28515625" style="2" customWidth="1"/>
    <col min="3509" max="3509" width="0" style="2" hidden="1" customWidth="1"/>
    <col min="3510" max="3510" width="7.7109375" style="2" customWidth="1"/>
    <col min="3511" max="3511" width="7.140625" style="2" customWidth="1"/>
    <col min="3512" max="3512" width="6" style="2" customWidth="1"/>
    <col min="3513" max="3514" width="5.85546875" style="2" customWidth="1"/>
    <col min="3515" max="3515" width="7.140625" style="2" customWidth="1"/>
    <col min="3516" max="3516" width="5.85546875" style="2" customWidth="1"/>
    <col min="3517" max="3517" width="6.28515625" style="2" customWidth="1"/>
    <col min="3518" max="3518" width="6" style="2" customWidth="1"/>
    <col min="3519" max="3519" width="5.85546875" style="2" customWidth="1"/>
    <col min="3520" max="3520" width="6" style="2" customWidth="1"/>
    <col min="3521" max="3521" width="5.85546875" style="2" customWidth="1"/>
    <col min="3522" max="3522" width="6.28515625" style="2" customWidth="1"/>
    <col min="3523" max="3527" width="0" style="2" hidden="1" customWidth="1"/>
    <col min="3528" max="3759" width="9.140625" style="2"/>
    <col min="3760" max="3760" width="10.5703125" style="2" customWidth="1"/>
    <col min="3761" max="3761" width="15.85546875" style="2" customWidth="1"/>
    <col min="3762" max="3762" width="6.5703125" style="2" customWidth="1"/>
    <col min="3763" max="3763" width="6.7109375" style="2" customWidth="1"/>
    <col min="3764" max="3764" width="7.28515625" style="2" customWidth="1"/>
    <col min="3765" max="3765" width="0" style="2" hidden="1" customWidth="1"/>
    <col min="3766" max="3766" width="7.7109375" style="2" customWidth="1"/>
    <col min="3767" max="3767" width="7.140625" style="2" customWidth="1"/>
    <col min="3768" max="3768" width="6" style="2" customWidth="1"/>
    <col min="3769" max="3770" width="5.85546875" style="2" customWidth="1"/>
    <col min="3771" max="3771" width="7.140625" style="2" customWidth="1"/>
    <col min="3772" max="3772" width="5.85546875" style="2" customWidth="1"/>
    <col min="3773" max="3773" width="6.28515625" style="2" customWidth="1"/>
    <col min="3774" max="3774" width="6" style="2" customWidth="1"/>
    <col min="3775" max="3775" width="5.85546875" style="2" customWidth="1"/>
    <col min="3776" max="3776" width="6" style="2" customWidth="1"/>
    <col min="3777" max="3777" width="5.85546875" style="2" customWidth="1"/>
    <col min="3778" max="3778" width="6.28515625" style="2" customWidth="1"/>
    <col min="3779" max="3783" width="0" style="2" hidden="1" customWidth="1"/>
    <col min="3784" max="4015" width="9.140625" style="2"/>
    <col min="4016" max="4016" width="10.5703125" style="2" customWidth="1"/>
    <col min="4017" max="4017" width="15.85546875" style="2" customWidth="1"/>
    <col min="4018" max="4018" width="6.5703125" style="2" customWidth="1"/>
    <col min="4019" max="4019" width="6.7109375" style="2" customWidth="1"/>
    <col min="4020" max="4020" width="7.28515625" style="2" customWidth="1"/>
    <col min="4021" max="4021" width="0" style="2" hidden="1" customWidth="1"/>
    <col min="4022" max="4022" width="7.7109375" style="2" customWidth="1"/>
    <col min="4023" max="4023" width="7.140625" style="2" customWidth="1"/>
    <col min="4024" max="4024" width="6" style="2" customWidth="1"/>
    <col min="4025" max="4026" width="5.85546875" style="2" customWidth="1"/>
    <col min="4027" max="4027" width="7.140625" style="2" customWidth="1"/>
    <col min="4028" max="4028" width="5.85546875" style="2" customWidth="1"/>
    <col min="4029" max="4029" width="6.28515625" style="2" customWidth="1"/>
    <col min="4030" max="4030" width="6" style="2" customWidth="1"/>
    <col min="4031" max="4031" width="5.85546875" style="2" customWidth="1"/>
    <col min="4032" max="4032" width="6" style="2" customWidth="1"/>
    <col min="4033" max="4033" width="5.85546875" style="2" customWidth="1"/>
    <col min="4034" max="4034" width="6.28515625" style="2" customWidth="1"/>
    <col min="4035" max="4039" width="0" style="2" hidden="1" customWidth="1"/>
    <col min="4040" max="4271" width="9.140625" style="2"/>
    <col min="4272" max="4272" width="10.5703125" style="2" customWidth="1"/>
    <col min="4273" max="4273" width="15.85546875" style="2" customWidth="1"/>
    <col min="4274" max="4274" width="6.5703125" style="2" customWidth="1"/>
    <col min="4275" max="4275" width="6.7109375" style="2" customWidth="1"/>
    <col min="4276" max="4276" width="7.28515625" style="2" customWidth="1"/>
    <col min="4277" max="4277" width="0" style="2" hidden="1" customWidth="1"/>
    <col min="4278" max="4278" width="7.7109375" style="2" customWidth="1"/>
    <col min="4279" max="4279" width="7.140625" style="2" customWidth="1"/>
    <col min="4280" max="4280" width="6" style="2" customWidth="1"/>
    <col min="4281" max="4282" width="5.85546875" style="2" customWidth="1"/>
    <col min="4283" max="4283" width="7.140625" style="2" customWidth="1"/>
    <col min="4284" max="4284" width="5.85546875" style="2" customWidth="1"/>
    <col min="4285" max="4285" width="6.28515625" style="2" customWidth="1"/>
    <col min="4286" max="4286" width="6" style="2" customWidth="1"/>
    <col min="4287" max="4287" width="5.85546875" style="2" customWidth="1"/>
    <col min="4288" max="4288" width="6" style="2" customWidth="1"/>
    <col min="4289" max="4289" width="5.85546875" style="2" customWidth="1"/>
    <col min="4290" max="4290" width="6.28515625" style="2" customWidth="1"/>
    <col min="4291" max="4295" width="0" style="2" hidden="1" customWidth="1"/>
    <col min="4296" max="4527" width="9.140625" style="2"/>
    <col min="4528" max="4528" width="10.5703125" style="2" customWidth="1"/>
    <col min="4529" max="4529" width="15.85546875" style="2" customWidth="1"/>
    <col min="4530" max="4530" width="6.5703125" style="2" customWidth="1"/>
    <col min="4531" max="4531" width="6.7109375" style="2" customWidth="1"/>
    <col min="4532" max="4532" width="7.28515625" style="2" customWidth="1"/>
    <col min="4533" max="4533" width="0" style="2" hidden="1" customWidth="1"/>
    <col min="4534" max="4534" width="7.7109375" style="2" customWidth="1"/>
    <col min="4535" max="4535" width="7.140625" style="2" customWidth="1"/>
    <col min="4536" max="4536" width="6" style="2" customWidth="1"/>
    <col min="4537" max="4538" width="5.85546875" style="2" customWidth="1"/>
    <col min="4539" max="4539" width="7.140625" style="2" customWidth="1"/>
    <col min="4540" max="4540" width="5.85546875" style="2" customWidth="1"/>
    <col min="4541" max="4541" width="6.28515625" style="2" customWidth="1"/>
    <col min="4542" max="4542" width="6" style="2" customWidth="1"/>
    <col min="4543" max="4543" width="5.85546875" style="2" customWidth="1"/>
    <col min="4544" max="4544" width="6" style="2" customWidth="1"/>
    <col min="4545" max="4545" width="5.85546875" style="2" customWidth="1"/>
    <col min="4546" max="4546" width="6.28515625" style="2" customWidth="1"/>
    <col min="4547" max="4551" width="0" style="2" hidden="1" customWidth="1"/>
    <col min="4552" max="4783" width="9.140625" style="2"/>
    <col min="4784" max="4784" width="10.5703125" style="2" customWidth="1"/>
    <col min="4785" max="4785" width="15.85546875" style="2" customWidth="1"/>
    <col min="4786" max="4786" width="6.5703125" style="2" customWidth="1"/>
    <col min="4787" max="4787" width="6.7109375" style="2" customWidth="1"/>
    <col min="4788" max="4788" width="7.28515625" style="2" customWidth="1"/>
    <col min="4789" max="4789" width="0" style="2" hidden="1" customWidth="1"/>
    <col min="4790" max="4790" width="7.7109375" style="2" customWidth="1"/>
    <col min="4791" max="4791" width="7.140625" style="2" customWidth="1"/>
    <col min="4792" max="4792" width="6" style="2" customWidth="1"/>
    <col min="4793" max="4794" width="5.85546875" style="2" customWidth="1"/>
    <col min="4795" max="4795" width="7.140625" style="2" customWidth="1"/>
    <col min="4796" max="4796" width="5.85546875" style="2" customWidth="1"/>
    <col min="4797" max="4797" width="6.28515625" style="2" customWidth="1"/>
    <col min="4798" max="4798" width="6" style="2" customWidth="1"/>
    <col min="4799" max="4799" width="5.85546875" style="2" customWidth="1"/>
    <col min="4800" max="4800" width="6" style="2" customWidth="1"/>
    <col min="4801" max="4801" width="5.85546875" style="2" customWidth="1"/>
    <col min="4802" max="4802" width="6.28515625" style="2" customWidth="1"/>
    <col min="4803" max="4807" width="0" style="2" hidden="1" customWidth="1"/>
    <col min="4808" max="5039" width="9.140625" style="2"/>
    <col min="5040" max="5040" width="10.5703125" style="2" customWidth="1"/>
    <col min="5041" max="5041" width="15.85546875" style="2" customWidth="1"/>
    <col min="5042" max="5042" width="6.5703125" style="2" customWidth="1"/>
    <col min="5043" max="5043" width="6.7109375" style="2" customWidth="1"/>
    <col min="5044" max="5044" width="7.28515625" style="2" customWidth="1"/>
    <col min="5045" max="5045" width="0" style="2" hidden="1" customWidth="1"/>
    <col min="5046" max="5046" width="7.7109375" style="2" customWidth="1"/>
    <col min="5047" max="5047" width="7.140625" style="2" customWidth="1"/>
    <col min="5048" max="5048" width="6" style="2" customWidth="1"/>
    <col min="5049" max="5050" width="5.85546875" style="2" customWidth="1"/>
    <col min="5051" max="5051" width="7.140625" style="2" customWidth="1"/>
    <col min="5052" max="5052" width="5.85546875" style="2" customWidth="1"/>
    <col min="5053" max="5053" width="6.28515625" style="2" customWidth="1"/>
    <col min="5054" max="5054" width="6" style="2" customWidth="1"/>
    <col min="5055" max="5055" width="5.85546875" style="2" customWidth="1"/>
    <col min="5056" max="5056" width="6" style="2" customWidth="1"/>
    <col min="5057" max="5057" width="5.85546875" style="2" customWidth="1"/>
    <col min="5058" max="5058" width="6.28515625" style="2" customWidth="1"/>
    <col min="5059" max="5063" width="0" style="2" hidden="1" customWidth="1"/>
    <col min="5064" max="5295" width="9.140625" style="2"/>
    <col min="5296" max="5296" width="10.5703125" style="2" customWidth="1"/>
    <col min="5297" max="5297" width="15.85546875" style="2" customWidth="1"/>
    <col min="5298" max="5298" width="6.5703125" style="2" customWidth="1"/>
    <col min="5299" max="5299" width="6.7109375" style="2" customWidth="1"/>
    <col min="5300" max="5300" width="7.28515625" style="2" customWidth="1"/>
    <col min="5301" max="5301" width="0" style="2" hidden="1" customWidth="1"/>
    <col min="5302" max="5302" width="7.7109375" style="2" customWidth="1"/>
    <col min="5303" max="5303" width="7.140625" style="2" customWidth="1"/>
    <col min="5304" max="5304" width="6" style="2" customWidth="1"/>
    <col min="5305" max="5306" width="5.85546875" style="2" customWidth="1"/>
    <col min="5307" max="5307" width="7.140625" style="2" customWidth="1"/>
    <col min="5308" max="5308" width="5.85546875" style="2" customWidth="1"/>
    <col min="5309" max="5309" width="6.28515625" style="2" customWidth="1"/>
    <col min="5310" max="5310" width="6" style="2" customWidth="1"/>
    <col min="5311" max="5311" width="5.85546875" style="2" customWidth="1"/>
    <col min="5312" max="5312" width="6" style="2" customWidth="1"/>
    <col min="5313" max="5313" width="5.85546875" style="2" customWidth="1"/>
    <col min="5314" max="5314" width="6.28515625" style="2" customWidth="1"/>
    <col min="5315" max="5319" width="0" style="2" hidden="1" customWidth="1"/>
    <col min="5320" max="5551" width="9.140625" style="2"/>
    <col min="5552" max="5552" width="10.5703125" style="2" customWidth="1"/>
    <col min="5553" max="5553" width="15.85546875" style="2" customWidth="1"/>
    <col min="5554" max="5554" width="6.5703125" style="2" customWidth="1"/>
    <col min="5555" max="5555" width="6.7109375" style="2" customWidth="1"/>
    <col min="5556" max="5556" width="7.28515625" style="2" customWidth="1"/>
    <col min="5557" max="5557" width="0" style="2" hidden="1" customWidth="1"/>
    <col min="5558" max="5558" width="7.7109375" style="2" customWidth="1"/>
    <col min="5559" max="5559" width="7.140625" style="2" customWidth="1"/>
    <col min="5560" max="5560" width="6" style="2" customWidth="1"/>
    <col min="5561" max="5562" width="5.85546875" style="2" customWidth="1"/>
    <col min="5563" max="5563" width="7.140625" style="2" customWidth="1"/>
    <col min="5564" max="5564" width="5.85546875" style="2" customWidth="1"/>
    <col min="5565" max="5565" width="6.28515625" style="2" customWidth="1"/>
    <col min="5566" max="5566" width="6" style="2" customWidth="1"/>
    <col min="5567" max="5567" width="5.85546875" style="2" customWidth="1"/>
    <col min="5568" max="5568" width="6" style="2" customWidth="1"/>
    <col min="5569" max="5569" width="5.85546875" style="2" customWidth="1"/>
    <col min="5570" max="5570" width="6.28515625" style="2" customWidth="1"/>
    <col min="5571" max="5575" width="0" style="2" hidden="1" customWidth="1"/>
    <col min="5576" max="5807" width="9.140625" style="2"/>
    <col min="5808" max="5808" width="10.5703125" style="2" customWidth="1"/>
    <col min="5809" max="5809" width="15.85546875" style="2" customWidth="1"/>
    <col min="5810" max="5810" width="6.5703125" style="2" customWidth="1"/>
    <col min="5811" max="5811" width="6.7109375" style="2" customWidth="1"/>
    <col min="5812" max="5812" width="7.28515625" style="2" customWidth="1"/>
    <col min="5813" max="5813" width="0" style="2" hidden="1" customWidth="1"/>
    <col min="5814" max="5814" width="7.7109375" style="2" customWidth="1"/>
    <col min="5815" max="5815" width="7.140625" style="2" customWidth="1"/>
    <col min="5816" max="5816" width="6" style="2" customWidth="1"/>
    <col min="5817" max="5818" width="5.85546875" style="2" customWidth="1"/>
    <col min="5819" max="5819" width="7.140625" style="2" customWidth="1"/>
    <col min="5820" max="5820" width="5.85546875" style="2" customWidth="1"/>
    <col min="5821" max="5821" width="6.28515625" style="2" customWidth="1"/>
    <col min="5822" max="5822" width="6" style="2" customWidth="1"/>
    <col min="5823" max="5823" width="5.85546875" style="2" customWidth="1"/>
    <col min="5824" max="5824" width="6" style="2" customWidth="1"/>
    <col min="5825" max="5825" width="5.85546875" style="2" customWidth="1"/>
    <col min="5826" max="5826" width="6.28515625" style="2" customWidth="1"/>
    <col min="5827" max="5831" width="0" style="2" hidden="1" customWidth="1"/>
    <col min="5832" max="6063" width="9.140625" style="2"/>
    <col min="6064" max="6064" width="10.5703125" style="2" customWidth="1"/>
    <col min="6065" max="6065" width="15.85546875" style="2" customWidth="1"/>
    <col min="6066" max="6066" width="6.5703125" style="2" customWidth="1"/>
    <col min="6067" max="6067" width="6.7109375" style="2" customWidth="1"/>
    <col min="6068" max="6068" width="7.28515625" style="2" customWidth="1"/>
    <col min="6069" max="6069" width="0" style="2" hidden="1" customWidth="1"/>
    <col min="6070" max="6070" width="7.7109375" style="2" customWidth="1"/>
    <col min="6071" max="6071" width="7.140625" style="2" customWidth="1"/>
    <col min="6072" max="6072" width="6" style="2" customWidth="1"/>
    <col min="6073" max="6074" width="5.85546875" style="2" customWidth="1"/>
    <col min="6075" max="6075" width="7.140625" style="2" customWidth="1"/>
    <col min="6076" max="6076" width="5.85546875" style="2" customWidth="1"/>
    <col min="6077" max="6077" width="6.28515625" style="2" customWidth="1"/>
    <col min="6078" max="6078" width="6" style="2" customWidth="1"/>
    <col min="6079" max="6079" width="5.85546875" style="2" customWidth="1"/>
    <col min="6080" max="6080" width="6" style="2" customWidth="1"/>
    <col min="6081" max="6081" width="5.85546875" style="2" customWidth="1"/>
    <col min="6082" max="6082" width="6.28515625" style="2" customWidth="1"/>
    <col min="6083" max="6087" width="0" style="2" hidden="1" customWidth="1"/>
    <col min="6088" max="6319" width="9.140625" style="2"/>
    <col min="6320" max="6320" width="10.5703125" style="2" customWidth="1"/>
    <col min="6321" max="6321" width="15.85546875" style="2" customWidth="1"/>
    <col min="6322" max="6322" width="6.5703125" style="2" customWidth="1"/>
    <col min="6323" max="6323" width="6.7109375" style="2" customWidth="1"/>
    <col min="6324" max="6324" width="7.28515625" style="2" customWidth="1"/>
    <col min="6325" max="6325" width="0" style="2" hidden="1" customWidth="1"/>
    <col min="6326" max="6326" width="7.7109375" style="2" customWidth="1"/>
    <col min="6327" max="6327" width="7.140625" style="2" customWidth="1"/>
    <col min="6328" max="6328" width="6" style="2" customWidth="1"/>
    <col min="6329" max="6330" width="5.85546875" style="2" customWidth="1"/>
    <col min="6331" max="6331" width="7.140625" style="2" customWidth="1"/>
    <col min="6332" max="6332" width="5.85546875" style="2" customWidth="1"/>
    <col min="6333" max="6333" width="6.28515625" style="2" customWidth="1"/>
    <col min="6334" max="6334" width="6" style="2" customWidth="1"/>
    <col min="6335" max="6335" width="5.85546875" style="2" customWidth="1"/>
    <col min="6336" max="6336" width="6" style="2" customWidth="1"/>
    <col min="6337" max="6337" width="5.85546875" style="2" customWidth="1"/>
    <col min="6338" max="6338" width="6.28515625" style="2" customWidth="1"/>
    <col min="6339" max="6343" width="0" style="2" hidden="1" customWidth="1"/>
    <col min="6344" max="6575" width="9.140625" style="2"/>
    <col min="6576" max="6576" width="10.5703125" style="2" customWidth="1"/>
    <col min="6577" max="6577" width="15.85546875" style="2" customWidth="1"/>
    <col min="6578" max="6578" width="6.5703125" style="2" customWidth="1"/>
    <col min="6579" max="6579" width="6.7109375" style="2" customWidth="1"/>
    <col min="6580" max="6580" width="7.28515625" style="2" customWidth="1"/>
    <col min="6581" max="6581" width="0" style="2" hidden="1" customWidth="1"/>
    <col min="6582" max="6582" width="7.7109375" style="2" customWidth="1"/>
    <col min="6583" max="6583" width="7.140625" style="2" customWidth="1"/>
    <col min="6584" max="6584" width="6" style="2" customWidth="1"/>
    <col min="6585" max="6586" width="5.85546875" style="2" customWidth="1"/>
    <col min="6587" max="6587" width="7.140625" style="2" customWidth="1"/>
    <col min="6588" max="6588" width="5.85546875" style="2" customWidth="1"/>
    <col min="6589" max="6589" width="6.28515625" style="2" customWidth="1"/>
    <col min="6590" max="6590" width="6" style="2" customWidth="1"/>
    <col min="6591" max="6591" width="5.85546875" style="2" customWidth="1"/>
    <col min="6592" max="6592" width="6" style="2" customWidth="1"/>
    <col min="6593" max="6593" width="5.85546875" style="2" customWidth="1"/>
    <col min="6594" max="6594" width="6.28515625" style="2" customWidth="1"/>
    <col min="6595" max="6599" width="0" style="2" hidden="1" customWidth="1"/>
    <col min="6600" max="6831" width="9.140625" style="2"/>
    <col min="6832" max="6832" width="10.5703125" style="2" customWidth="1"/>
    <col min="6833" max="6833" width="15.85546875" style="2" customWidth="1"/>
    <col min="6834" max="6834" width="6.5703125" style="2" customWidth="1"/>
    <col min="6835" max="6835" width="6.7109375" style="2" customWidth="1"/>
    <col min="6836" max="6836" width="7.28515625" style="2" customWidth="1"/>
    <col min="6837" max="6837" width="0" style="2" hidden="1" customWidth="1"/>
    <col min="6838" max="6838" width="7.7109375" style="2" customWidth="1"/>
    <col min="6839" max="6839" width="7.140625" style="2" customWidth="1"/>
    <col min="6840" max="6840" width="6" style="2" customWidth="1"/>
    <col min="6841" max="6842" width="5.85546875" style="2" customWidth="1"/>
    <col min="6843" max="6843" width="7.140625" style="2" customWidth="1"/>
    <col min="6844" max="6844" width="5.85546875" style="2" customWidth="1"/>
    <col min="6845" max="6845" width="6.28515625" style="2" customWidth="1"/>
    <col min="6846" max="6846" width="6" style="2" customWidth="1"/>
    <col min="6847" max="6847" width="5.85546875" style="2" customWidth="1"/>
    <col min="6848" max="6848" width="6" style="2" customWidth="1"/>
    <col min="6849" max="6849" width="5.85546875" style="2" customWidth="1"/>
    <col min="6850" max="6850" width="6.28515625" style="2" customWidth="1"/>
    <col min="6851" max="6855" width="0" style="2" hidden="1" customWidth="1"/>
    <col min="6856" max="7087" width="9.140625" style="2"/>
    <col min="7088" max="7088" width="10.5703125" style="2" customWidth="1"/>
    <col min="7089" max="7089" width="15.85546875" style="2" customWidth="1"/>
    <col min="7090" max="7090" width="6.5703125" style="2" customWidth="1"/>
    <col min="7091" max="7091" width="6.7109375" style="2" customWidth="1"/>
    <col min="7092" max="7092" width="7.28515625" style="2" customWidth="1"/>
    <col min="7093" max="7093" width="0" style="2" hidden="1" customWidth="1"/>
    <col min="7094" max="7094" width="7.7109375" style="2" customWidth="1"/>
    <col min="7095" max="7095" width="7.140625" style="2" customWidth="1"/>
    <col min="7096" max="7096" width="6" style="2" customWidth="1"/>
    <col min="7097" max="7098" width="5.85546875" style="2" customWidth="1"/>
    <col min="7099" max="7099" width="7.140625" style="2" customWidth="1"/>
    <col min="7100" max="7100" width="5.85546875" style="2" customWidth="1"/>
    <col min="7101" max="7101" width="6.28515625" style="2" customWidth="1"/>
    <col min="7102" max="7102" width="6" style="2" customWidth="1"/>
    <col min="7103" max="7103" width="5.85546875" style="2" customWidth="1"/>
    <col min="7104" max="7104" width="6" style="2" customWidth="1"/>
    <col min="7105" max="7105" width="5.85546875" style="2" customWidth="1"/>
    <col min="7106" max="7106" width="6.28515625" style="2" customWidth="1"/>
    <col min="7107" max="7111" width="0" style="2" hidden="1" customWidth="1"/>
    <col min="7112" max="7343" width="9.140625" style="2"/>
    <col min="7344" max="7344" width="10.5703125" style="2" customWidth="1"/>
    <col min="7345" max="7345" width="15.85546875" style="2" customWidth="1"/>
    <col min="7346" max="7346" width="6.5703125" style="2" customWidth="1"/>
    <col min="7347" max="7347" width="6.7109375" style="2" customWidth="1"/>
    <col min="7348" max="7348" width="7.28515625" style="2" customWidth="1"/>
    <col min="7349" max="7349" width="0" style="2" hidden="1" customWidth="1"/>
    <col min="7350" max="7350" width="7.7109375" style="2" customWidth="1"/>
    <col min="7351" max="7351" width="7.140625" style="2" customWidth="1"/>
    <col min="7352" max="7352" width="6" style="2" customWidth="1"/>
    <col min="7353" max="7354" width="5.85546875" style="2" customWidth="1"/>
    <col min="7355" max="7355" width="7.140625" style="2" customWidth="1"/>
    <col min="7356" max="7356" width="5.85546875" style="2" customWidth="1"/>
    <col min="7357" max="7357" width="6.28515625" style="2" customWidth="1"/>
    <col min="7358" max="7358" width="6" style="2" customWidth="1"/>
    <col min="7359" max="7359" width="5.85546875" style="2" customWidth="1"/>
    <col min="7360" max="7360" width="6" style="2" customWidth="1"/>
    <col min="7361" max="7361" width="5.85546875" style="2" customWidth="1"/>
    <col min="7362" max="7362" width="6.28515625" style="2" customWidth="1"/>
    <col min="7363" max="7367" width="0" style="2" hidden="1" customWidth="1"/>
    <col min="7368" max="7599" width="9.140625" style="2"/>
    <col min="7600" max="7600" width="10.5703125" style="2" customWidth="1"/>
    <col min="7601" max="7601" width="15.85546875" style="2" customWidth="1"/>
    <col min="7602" max="7602" width="6.5703125" style="2" customWidth="1"/>
    <col min="7603" max="7603" width="6.7109375" style="2" customWidth="1"/>
    <col min="7604" max="7604" width="7.28515625" style="2" customWidth="1"/>
    <col min="7605" max="7605" width="0" style="2" hidden="1" customWidth="1"/>
    <col min="7606" max="7606" width="7.7109375" style="2" customWidth="1"/>
    <col min="7607" max="7607" width="7.140625" style="2" customWidth="1"/>
    <col min="7608" max="7608" width="6" style="2" customWidth="1"/>
    <col min="7609" max="7610" width="5.85546875" style="2" customWidth="1"/>
    <col min="7611" max="7611" width="7.140625" style="2" customWidth="1"/>
    <col min="7612" max="7612" width="5.85546875" style="2" customWidth="1"/>
    <col min="7613" max="7613" width="6.28515625" style="2" customWidth="1"/>
    <col min="7614" max="7614" width="6" style="2" customWidth="1"/>
    <col min="7615" max="7615" width="5.85546875" style="2" customWidth="1"/>
    <col min="7616" max="7616" width="6" style="2" customWidth="1"/>
    <col min="7617" max="7617" width="5.85546875" style="2" customWidth="1"/>
    <col min="7618" max="7618" width="6.28515625" style="2" customWidth="1"/>
    <col min="7619" max="7623" width="0" style="2" hidden="1" customWidth="1"/>
    <col min="7624" max="7855" width="9.140625" style="2"/>
    <col min="7856" max="7856" width="10.5703125" style="2" customWidth="1"/>
    <col min="7857" max="7857" width="15.85546875" style="2" customWidth="1"/>
    <col min="7858" max="7858" width="6.5703125" style="2" customWidth="1"/>
    <col min="7859" max="7859" width="6.7109375" style="2" customWidth="1"/>
    <col min="7860" max="7860" width="7.28515625" style="2" customWidth="1"/>
    <col min="7861" max="7861" width="0" style="2" hidden="1" customWidth="1"/>
    <col min="7862" max="7862" width="7.7109375" style="2" customWidth="1"/>
    <col min="7863" max="7863" width="7.140625" style="2" customWidth="1"/>
    <col min="7864" max="7864" width="6" style="2" customWidth="1"/>
    <col min="7865" max="7866" width="5.85546875" style="2" customWidth="1"/>
    <col min="7867" max="7867" width="7.140625" style="2" customWidth="1"/>
    <col min="7868" max="7868" width="5.85546875" style="2" customWidth="1"/>
    <col min="7869" max="7869" width="6.28515625" style="2" customWidth="1"/>
    <col min="7870" max="7870" width="6" style="2" customWidth="1"/>
    <col min="7871" max="7871" width="5.85546875" style="2" customWidth="1"/>
    <col min="7872" max="7872" width="6" style="2" customWidth="1"/>
    <col min="7873" max="7873" width="5.85546875" style="2" customWidth="1"/>
    <col min="7874" max="7874" width="6.28515625" style="2" customWidth="1"/>
    <col min="7875" max="7879" width="0" style="2" hidden="1" customWidth="1"/>
    <col min="7880" max="8111" width="9.140625" style="2"/>
    <col min="8112" max="8112" width="10.5703125" style="2" customWidth="1"/>
    <col min="8113" max="8113" width="15.85546875" style="2" customWidth="1"/>
    <col min="8114" max="8114" width="6.5703125" style="2" customWidth="1"/>
    <col min="8115" max="8115" width="6.7109375" style="2" customWidth="1"/>
    <col min="8116" max="8116" width="7.28515625" style="2" customWidth="1"/>
    <col min="8117" max="8117" width="0" style="2" hidden="1" customWidth="1"/>
    <col min="8118" max="8118" width="7.7109375" style="2" customWidth="1"/>
    <col min="8119" max="8119" width="7.140625" style="2" customWidth="1"/>
    <col min="8120" max="8120" width="6" style="2" customWidth="1"/>
    <col min="8121" max="8122" width="5.85546875" style="2" customWidth="1"/>
    <col min="8123" max="8123" width="7.140625" style="2" customWidth="1"/>
    <col min="8124" max="8124" width="5.85546875" style="2" customWidth="1"/>
    <col min="8125" max="8125" width="6.28515625" style="2" customWidth="1"/>
    <col min="8126" max="8126" width="6" style="2" customWidth="1"/>
    <col min="8127" max="8127" width="5.85546875" style="2" customWidth="1"/>
    <col min="8128" max="8128" width="6" style="2" customWidth="1"/>
    <col min="8129" max="8129" width="5.85546875" style="2" customWidth="1"/>
    <col min="8130" max="8130" width="6.28515625" style="2" customWidth="1"/>
    <col min="8131" max="8135" width="0" style="2" hidden="1" customWidth="1"/>
    <col min="8136" max="8367" width="9.140625" style="2"/>
    <col min="8368" max="8368" width="10.5703125" style="2" customWidth="1"/>
    <col min="8369" max="8369" width="15.85546875" style="2" customWidth="1"/>
    <col min="8370" max="8370" width="6.5703125" style="2" customWidth="1"/>
    <col min="8371" max="8371" width="6.7109375" style="2" customWidth="1"/>
    <col min="8372" max="8372" width="7.28515625" style="2" customWidth="1"/>
    <col min="8373" max="8373" width="0" style="2" hidden="1" customWidth="1"/>
    <col min="8374" max="8374" width="7.7109375" style="2" customWidth="1"/>
    <col min="8375" max="8375" width="7.140625" style="2" customWidth="1"/>
    <col min="8376" max="8376" width="6" style="2" customWidth="1"/>
    <col min="8377" max="8378" width="5.85546875" style="2" customWidth="1"/>
    <col min="8379" max="8379" width="7.140625" style="2" customWidth="1"/>
    <col min="8380" max="8380" width="5.85546875" style="2" customWidth="1"/>
    <col min="8381" max="8381" width="6.28515625" style="2" customWidth="1"/>
    <col min="8382" max="8382" width="6" style="2" customWidth="1"/>
    <col min="8383" max="8383" width="5.85546875" style="2" customWidth="1"/>
    <col min="8384" max="8384" width="6" style="2" customWidth="1"/>
    <col min="8385" max="8385" width="5.85546875" style="2" customWidth="1"/>
    <col min="8386" max="8386" width="6.28515625" style="2" customWidth="1"/>
    <col min="8387" max="8391" width="0" style="2" hidden="1" customWidth="1"/>
    <col min="8392" max="8623" width="9.140625" style="2"/>
    <col min="8624" max="8624" width="10.5703125" style="2" customWidth="1"/>
    <col min="8625" max="8625" width="15.85546875" style="2" customWidth="1"/>
    <col min="8626" max="8626" width="6.5703125" style="2" customWidth="1"/>
    <col min="8627" max="8627" width="6.7109375" style="2" customWidth="1"/>
    <col min="8628" max="8628" width="7.28515625" style="2" customWidth="1"/>
    <col min="8629" max="8629" width="0" style="2" hidden="1" customWidth="1"/>
    <col min="8630" max="8630" width="7.7109375" style="2" customWidth="1"/>
    <col min="8631" max="8631" width="7.140625" style="2" customWidth="1"/>
    <col min="8632" max="8632" width="6" style="2" customWidth="1"/>
    <col min="8633" max="8634" width="5.85546875" style="2" customWidth="1"/>
    <col min="8635" max="8635" width="7.140625" style="2" customWidth="1"/>
    <col min="8636" max="8636" width="5.85546875" style="2" customWidth="1"/>
    <col min="8637" max="8637" width="6.28515625" style="2" customWidth="1"/>
    <col min="8638" max="8638" width="6" style="2" customWidth="1"/>
    <col min="8639" max="8639" width="5.85546875" style="2" customWidth="1"/>
    <col min="8640" max="8640" width="6" style="2" customWidth="1"/>
    <col min="8641" max="8641" width="5.85546875" style="2" customWidth="1"/>
    <col min="8642" max="8642" width="6.28515625" style="2" customWidth="1"/>
    <col min="8643" max="8647" width="0" style="2" hidden="1" customWidth="1"/>
    <col min="8648" max="8879" width="9.140625" style="2"/>
    <col min="8880" max="8880" width="10.5703125" style="2" customWidth="1"/>
    <col min="8881" max="8881" width="15.85546875" style="2" customWidth="1"/>
    <col min="8882" max="8882" width="6.5703125" style="2" customWidth="1"/>
    <col min="8883" max="8883" width="6.7109375" style="2" customWidth="1"/>
    <col min="8884" max="8884" width="7.28515625" style="2" customWidth="1"/>
    <col min="8885" max="8885" width="0" style="2" hidden="1" customWidth="1"/>
    <col min="8886" max="8886" width="7.7109375" style="2" customWidth="1"/>
    <col min="8887" max="8887" width="7.140625" style="2" customWidth="1"/>
    <col min="8888" max="8888" width="6" style="2" customWidth="1"/>
    <col min="8889" max="8890" width="5.85546875" style="2" customWidth="1"/>
    <col min="8891" max="8891" width="7.140625" style="2" customWidth="1"/>
    <col min="8892" max="8892" width="5.85546875" style="2" customWidth="1"/>
    <col min="8893" max="8893" width="6.28515625" style="2" customWidth="1"/>
    <col min="8894" max="8894" width="6" style="2" customWidth="1"/>
    <col min="8895" max="8895" width="5.85546875" style="2" customWidth="1"/>
    <col min="8896" max="8896" width="6" style="2" customWidth="1"/>
    <col min="8897" max="8897" width="5.85546875" style="2" customWidth="1"/>
    <col min="8898" max="8898" width="6.28515625" style="2" customWidth="1"/>
    <col min="8899" max="8903" width="0" style="2" hidden="1" customWidth="1"/>
    <col min="8904" max="9135" width="9.140625" style="2"/>
    <col min="9136" max="9136" width="10.5703125" style="2" customWidth="1"/>
    <col min="9137" max="9137" width="15.85546875" style="2" customWidth="1"/>
    <col min="9138" max="9138" width="6.5703125" style="2" customWidth="1"/>
    <col min="9139" max="9139" width="6.7109375" style="2" customWidth="1"/>
    <col min="9140" max="9140" width="7.28515625" style="2" customWidth="1"/>
    <col min="9141" max="9141" width="0" style="2" hidden="1" customWidth="1"/>
    <col min="9142" max="9142" width="7.7109375" style="2" customWidth="1"/>
    <col min="9143" max="9143" width="7.140625" style="2" customWidth="1"/>
    <col min="9144" max="9144" width="6" style="2" customWidth="1"/>
    <col min="9145" max="9146" width="5.85546875" style="2" customWidth="1"/>
    <col min="9147" max="9147" width="7.140625" style="2" customWidth="1"/>
    <col min="9148" max="9148" width="5.85546875" style="2" customWidth="1"/>
    <col min="9149" max="9149" width="6.28515625" style="2" customWidth="1"/>
    <col min="9150" max="9150" width="6" style="2" customWidth="1"/>
    <col min="9151" max="9151" width="5.85546875" style="2" customWidth="1"/>
    <col min="9152" max="9152" width="6" style="2" customWidth="1"/>
    <col min="9153" max="9153" width="5.85546875" style="2" customWidth="1"/>
    <col min="9154" max="9154" width="6.28515625" style="2" customWidth="1"/>
    <col min="9155" max="9159" width="0" style="2" hidden="1" customWidth="1"/>
    <col min="9160" max="9391" width="9.140625" style="2"/>
    <col min="9392" max="9392" width="10.5703125" style="2" customWidth="1"/>
    <col min="9393" max="9393" width="15.85546875" style="2" customWidth="1"/>
    <col min="9394" max="9394" width="6.5703125" style="2" customWidth="1"/>
    <col min="9395" max="9395" width="6.7109375" style="2" customWidth="1"/>
    <col min="9396" max="9396" width="7.28515625" style="2" customWidth="1"/>
    <col min="9397" max="9397" width="0" style="2" hidden="1" customWidth="1"/>
    <col min="9398" max="9398" width="7.7109375" style="2" customWidth="1"/>
    <col min="9399" max="9399" width="7.140625" style="2" customWidth="1"/>
    <col min="9400" max="9400" width="6" style="2" customWidth="1"/>
    <col min="9401" max="9402" width="5.85546875" style="2" customWidth="1"/>
    <col min="9403" max="9403" width="7.140625" style="2" customWidth="1"/>
    <col min="9404" max="9404" width="5.85546875" style="2" customWidth="1"/>
    <col min="9405" max="9405" width="6.28515625" style="2" customWidth="1"/>
    <col min="9406" max="9406" width="6" style="2" customWidth="1"/>
    <col min="9407" max="9407" width="5.85546875" style="2" customWidth="1"/>
    <col min="9408" max="9408" width="6" style="2" customWidth="1"/>
    <col min="9409" max="9409" width="5.85546875" style="2" customWidth="1"/>
    <col min="9410" max="9410" width="6.28515625" style="2" customWidth="1"/>
    <col min="9411" max="9415" width="0" style="2" hidden="1" customWidth="1"/>
    <col min="9416" max="9647" width="9.140625" style="2"/>
    <col min="9648" max="9648" width="10.5703125" style="2" customWidth="1"/>
    <col min="9649" max="9649" width="15.85546875" style="2" customWidth="1"/>
    <col min="9650" max="9650" width="6.5703125" style="2" customWidth="1"/>
    <col min="9651" max="9651" width="6.7109375" style="2" customWidth="1"/>
    <col min="9652" max="9652" width="7.28515625" style="2" customWidth="1"/>
    <col min="9653" max="9653" width="0" style="2" hidden="1" customWidth="1"/>
    <col min="9654" max="9654" width="7.7109375" style="2" customWidth="1"/>
    <col min="9655" max="9655" width="7.140625" style="2" customWidth="1"/>
    <col min="9656" max="9656" width="6" style="2" customWidth="1"/>
    <col min="9657" max="9658" width="5.85546875" style="2" customWidth="1"/>
    <col min="9659" max="9659" width="7.140625" style="2" customWidth="1"/>
    <col min="9660" max="9660" width="5.85546875" style="2" customWidth="1"/>
    <col min="9661" max="9661" width="6.28515625" style="2" customWidth="1"/>
    <col min="9662" max="9662" width="6" style="2" customWidth="1"/>
    <col min="9663" max="9663" width="5.85546875" style="2" customWidth="1"/>
    <col min="9664" max="9664" width="6" style="2" customWidth="1"/>
    <col min="9665" max="9665" width="5.85546875" style="2" customWidth="1"/>
    <col min="9666" max="9666" width="6.28515625" style="2" customWidth="1"/>
    <col min="9667" max="9671" width="0" style="2" hidden="1" customWidth="1"/>
    <col min="9672" max="9903" width="9.140625" style="2"/>
    <col min="9904" max="9904" width="10.5703125" style="2" customWidth="1"/>
    <col min="9905" max="9905" width="15.85546875" style="2" customWidth="1"/>
    <col min="9906" max="9906" width="6.5703125" style="2" customWidth="1"/>
    <col min="9907" max="9907" width="6.7109375" style="2" customWidth="1"/>
    <col min="9908" max="9908" width="7.28515625" style="2" customWidth="1"/>
    <col min="9909" max="9909" width="0" style="2" hidden="1" customWidth="1"/>
    <col min="9910" max="9910" width="7.7109375" style="2" customWidth="1"/>
    <col min="9911" max="9911" width="7.140625" style="2" customWidth="1"/>
    <col min="9912" max="9912" width="6" style="2" customWidth="1"/>
    <col min="9913" max="9914" width="5.85546875" style="2" customWidth="1"/>
    <col min="9915" max="9915" width="7.140625" style="2" customWidth="1"/>
    <col min="9916" max="9916" width="5.85546875" style="2" customWidth="1"/>
    <col min="9917" max="9917" width="6.28515625" style="2" customWidth="1"/>
    <col min="9918" max="9918" width="6" style="2" customWidth="1"/>
    <col min="9919" max="9919" width="5.85546875" style="2" customWidth="1"/>
    <col min="9920" max="9920" width="6" style="2" customWidth="1"/>
    <col min="9921" max="9921" width="5.85546875" style="2" customWidth="1"/>
    <col min="9922" max="9922" width="6.28515625" style="2" customWidth="1"/>
    <col min="9923" max="9927" width="0" style="2" hidden="1" customWidth="1"/>
    <col min="9928" max="10159" width="9.140625" style="2"/>
    <col min="10160" max="10160" width="10.5703125" style="2" customWidth="1"/>
    <col min="10161" max="10161" width="15.85546875" style="2" customWidth="1"/>
    <col min="10162" max="10162" width="6.5703125" style="2" customWidth="1"/>
    <col min="10163" max="10163" width="6.7109375" style="2" customWidth="1"/>
    <col min="10164" max="10164" width="7.28515625" style="2" customWidth="1"/>
    <col min="10165" max="10165" width="0" style="2" hidden="1" customWidth="1"/>
    <col min="10166" max="10166" width="7.7109375" style="2" customWidth="1"/>
    <col min="10167" max="10167" width="7.140625" style="2" customWidth="1"/>
    <col min="10168" max="10168" width="6" style="2" customWidth="1"/>
    <col min="10169" max="10170" width="5.85546875" style="2" customWidth="1"/>
    <col min="10171" max="10171" width="7.140625" style="2" customWidth="1"/>
    <col min="10172" max="10172" width="5.85546875" style="2" customWidth="1"/>
    <col min="10173" max="10173" width="6.28515625" style="2" customWidth="1"/>
    <col min="10174" max="10174" width="6" style="2" customWidth="1"/>
    <col min="10175" max="10175" width="5.85546875" style="2" customWidth="1"/>
    <col min="10176" max="10176" width="6" style="2" customWidth="1"/>
    <col min="10177" max="10177" width="5.85546875" style="2" customWidth="1"/>
    <col min="10178" max="10178" width="6.28515625" style="2" customWidth="1"/>
    <col min="10179" max="10183" width="0" style="2" hidden="1" customWidth="1"/>
    <col min="10184" max="10415" width="9.140625" style="2"/>
    <col min="10416" max="10416" width="10.5703125" style="2" customWidth="1"/>
    <col min="10417" max="10417" width="15.85546875" style="2" customWidth="1"/>
    <col min="10418" max="10418" width="6.5703125" style="2" customWidth="1"/>
    <col min="10419" max="10419" width="6.7109375" style="2" customWidth="1"/>
    <col min="10420" max="10420" width="7.28515625" style="2" customWidth="1"/>
    <col min="10421" max="10421" width="0" style="2" hidden="1" customWidth="1"/>
    <col min="10422" max="10422" width="7.7109375" style="2" customWidth="1"/>
    <col min="10423" max="10423" width="7.140625" style="2" customWidth="1"/>
    <col min="10424" max="10424" width="6" style="2" customWidth="1"/>
    <col min="10425" max="10426" width="5.85546875" style="2" customWidth="1"/>
    <col min="10427" max="10427" width="7.140625" style="2" customWidth="1"/>
    <col min="10428" max="10428" width="5.85546875" style="2" customWidth="1"/>
    <col min="10429" max="10429" width="6.28515625" style="2" customWidth="1"/>
    <col min="10430" max="10430" width="6" style="2" customWidth="1"/>
    <col min="10431" max="10431" width="5.85546875" style="2" customWidth="1"/>
    <col min="10432" max="10432" width="6" style="2" customWidth="1"/>
    <col min="10433" max="10433" width="5.85546875" style="2" customWidth="1"/>
    <col min="10434" max="10434" width="6.28515625" style="2" customWidth="1"/>
    <col min="10435" max="10439" width="0" style="2" hidden="1" customWidth="1"/>
    <col min="10440" max="10671" width="9.140625" style="2"/>
    <col min="10672" max="10672" width="10.5703125" style="2" customWidth="1"/>
    <col min="10673" max="10673" width="15.85546875" style="2" customWidth="1"/>
    <col min="10674" max="10674" width="6.5703125" style="2" customWidth="1"/>
    <col min="10675" max="10675" width="6.7109375" style="2" customWidth="1"/>
    <col min="10676" max="10676" width="7.28515625" style="2" customWidth="1"/>
    <col min="10677" max="10677" width="0" style="2" hidden="1" customWidth="1"/>
    <col min="10678" max="10678" width="7.7109375" style="2" customWidth="1"/>
    <col min="10679" max="10679" width="7.140625" style="2" customWidth="1"/>
    <col min="10680" max="10680" width="6" style="2" customWidth="1"/>
    <col min="10681" max="10682" width="5.85546875" style="2" customWidth="1"/>
    <col min="10683" max="10683" width="7.140625" style="2" customWidth="1"/>
    <col min="10684" max="10684" width="5.85546875" style="2" customWidth="1"/>
    <col min="10685" max="10685" width="6.28515625" style="2" customWidth="1"/>
    <col min="10686" max="10686" width="6" style="2" customWidth="1"/>
    <col min="10687" max="10687" width="5.85546875" style="2" customWidth="1"/>
    <col min="10688" max="10688" width="6" style="2" customWidth="1"/>
    <col min="10689" max="10689" width="5.85546875" style="2" customWidth="1"/>
    <col min="10690" max="10690" width="6.28515625" style="2" customWidth="1"/>
    <col min="10691" max="10695" width="0" style="2" hidden="1" customWidth="1"/>
    <col min="10696" max="10927" width="9.140625" style="2"/>
    <col min="10928" max="10928" width="10.5703125" style="2" customWidth="1"/>
    <col min="10929" max="10929" width="15.85546875" style="2" customWidth="1"/>
    <col min="10930" max="10930" width="6.5703125" style="2" customWidth="1"/>
    <col min="10931" max="10931" width="6.7109375" style="2" customWidth="1"/>
    <col min="10932" max="10932" width="7.28515625" style="2" customWidth="1"/>
    <col min="10933" max="10933" width="0" style="2" hidden="1" customWidth="1"/>
    <col min="10934" max="10934" width="7.7109375" style="2" customWidth="1"/>
    <col min="10935" max="10935" width="7.140625" style="2" customWidth="1"/>
    <col min="10936" max="10936" width="6" style="2" customWidth="1"/>
    <col min="10937" max="10938" width="5.85546875" style="2" customWidth="1"/>
    <col min="10939" max="10939" width="7.140625" style="2" customWidth="1"/>
    <col min="10940" max="10940" width="5.85546875" style="2" customWidth="1"/>
    <col min="10941" max="10941" width="6.28515625" style="2" customWidth="1"/>
    <col min="10942" max="10942" width="6" style="2" customWidth="1"/>
    <col min="10943" max="10943" width="5.85546875" style="2" customWidth="1"/>
    <col min="10944" max="10944" width="6" style="2" customWidth="1"/>
    <col min="10945" max="10945" width="5.85546875" style="2" customWidth="1"/>
    <col min="10946" max="10946" width="6.28515625" style="2" customWidth="1"/>
    <col min="10947" max="10951" width="0" style="2" hidden="1" customWidth="1"/>
    <col min="10952" max="11183" width="9.140625" style="2"/>
    <col min="11184" max="11184" width="10.5703125" style="2" customWidth="1"/>
    <col min="11185" max="11185" width="15.85546875" style="2" customWidth="1"/>
    <col min="11186" max="11186" width="6.5703125" style="2" customWidth="1"/>
    <col min="11187" max="11187" width="6.7109375" style="2" customWidth="1"/>
    <col min="11188" max="11188" width="7.28515625" style="2" customWidth="1"/>
    <col min="11189" max="11189" width="0" style="2" hidden="1" customWidth="1"/>
    <col min="11190" max="11190" width="7.7109375" style="2" customWidth="1"/>
    <col min="11191" max="11191" width="7.140625" style="2" customWidth="1"/>
    <col min="11192" max="11192" width="6" style="2" customWidth="1"/>
    <col min="11193" max="11194" width="5.85546875" style="2" customWidth="1"/>
    <col min="11195" max="11195" width="7.140625" style="2" customWidth="1"/>
    <col min="11196" max="11196" width="5.85546875" style="2" customWidth="1"/>
    <col min="11197" max="11197" width="6.28515625" style="2" customWidth="1"/>
    <col min="11198" max="11198" width="6" style="2" customWidth="1"/>
    <col min="11199" max="11199" width="5.85546875" style="2" customWidth="1"/>
    <col min="11200" max="11200" width="6" style="2" customWidth="1"/>
    <col min="11201" max="11201" width="5.85546875" style="2" customWidth="1"/>
    <col min="11202" max="11202" width="6.28515625" style="2" customWidth="1"/>
    <col min="11203" max="11207" width="0" style="2" hidden="1" customWidth="1"/>
    <col min="11208" max="11439" width="9.140625" style="2"/>
    <col min="11440" max="11440" width="10.5703125" style="2" customWidth="1"/>
    <col min="11441" max="11441" width="15.85546875" style="2" customWidth="1"/>
    <col min="11442" max="11442" width="6.5703125" style="2" customWidth="1"/>
    <col min="11443" max="11443" width="6.7109375" style="2" customWidth="1"/>
    <col min="11444" max="11444" width="7.28515625" style="2" customWidth="1"/>
    <col min="11445" max="11445" width="0" style="2" hidden="1" customWidth="1"/>
    <col min="11446" max="11446" width="7.7109375" style="2" customWidth="1"/>
    <col min="11447" max="11447" width="7.140625" style="2" customWidth="1"/>
    <col min="11448" max="11448" width="6" style="2" customWidth="1"/>
    <col min="11449" max="11450" width="5.85546875" style="2" customWidth="1"/>
    <col min="11451" max="11451" width="7.140625" style="2" customWidth="1"/>
    <col min="11452" max="11452" width="5.85546875" style="2" customWidth="1"/>
    <col min="11453" max="11453" width="6.28515625" style="2" customWidth="1"/>
    <col min="11454" max="11454" width="6" style="2" customWidth="1"/>
    <col min="11455" max="11455" width="5.85546875" style="2" customWidth="1"/>
    <col min="11456" max="11456" width="6" style="2" customWidth="1"/>
    <col min="11457" max="11457" width="5.85546875" style="2" customWidth="1"/>
    <col min="11458" max="11458" width="6.28515625" style="2" customWidth="1"/>
    <col min="11459" max="11463" width="0" style="2" hidden="1" customWidth="1"/>
    <col min="11464" max="11695" width="9.140625" style="2"/>
    <col min="11696" max="11696" width="10.5703125" style="2" customWidth="1"/>
    <col min="11697" max="11697" width="15.85546875" style="2" customWidth="1"/>
    <col min="11698" max="11698" width="6.5703125" style="2" customWidth="1"/>
    <col min="11699" max="11699" width="6.7109375" style="2" customWidth="1"/>
    <col min="11700" max="11700" width="7.28515625" style="2" customWidth="1"/>
    <col min="11701" max="11701" width="0" style="2" hidden="1" customWidth="1"/>
    <col min="11702" max="11702" width="7.7109375" style="2" customWidth="1"/>
    <col min="11703" max="11703" width="7.140625" style="2" customWidth="1"/>
    <col min="11704" max="11704" width="6" style="2" customWidth="1"/>
    <col min="11705" max="11706" width="5.85546875" style="2" customWidth="1"/>
    <col min="11707" max="11707" width="7.140625" style="2" customWidth="1"/>
    <col min="11708" max="11708" width="5.85546875" style="2" customWidth="1"/>
    <col min="11709" max="11709" width="6.28515625" style="2" customWidth="1"/>
    <col min="11710" max="11710" width="6" style="2" customWidth="1"/>
    <col min="11711" max="11711" width="5.85546875" style="2" customWidth="1"/>
    <col min="11712" max="11712" width="6" style="2" customWidth="1"/>
    <col min="11713" max="11713" width="5.85546875" style="2" customWidth="1"/>
    <col min="11714" max="11714" width="6.28515625" style="2" customWidth="1"/>
    <col min="11715" max="11719" width="0" style="2" hidden="1" customWidth="1"/>
    <col min="11720" max="11951" width="9.140625" style="2"/>
    <col min="11952" max="11952" width="10.5703125" style="2" customWidth="1"/>
    <col min="11953" max="11953" width="15.85546875" style="2" customWidth="1"/>
    <col min="11954" max="11954" width="6.5703125" style="2" customWidth="1"/>
    <col min="11955" max="11955" width="6.7109375" style="2" customWidth="1"/>
    <col min="11956" max="11956" width="7.28515625" style="2" customWidth="1"/>
    <col min="11957" max="11957" width="0" style="2" hidden="1" customWidth="1"/>
    <col min="11958" max="11958" width="7.7109375" style="2" customWidth="1"/>
    <col min="11959" max="11959" width="7.140625" style="2" customWidth="1"/>
    <col min="11960" max="11960" width="6" style="2" customWidth="1"/>
    <col min="11961" max="11962" width="5.85546875" style="2" customWidth="1"/>
    <col min="11963" max="11963" width="7.140625" style="2" customWidth="1"/>
    <col min="11964" max="11964" width="5.85546875" style="2" customWidth="1"/>
    <col min="11965" max="11965" width="6.28515625" style="2" customWidth="1"/>
    <col min="11966" max="11966" width="6" style="2" customWidth="1"/>
    <col min="11967" max="11967" width="5.85546875" style="2" customWidth="1"/>
    <col min="11968" max="11968" width="6" style="2" customWidth="1"/>
    <col min="11969" max="11969" width="5.85546875" style="2" customWidth="1"/>
    <col min="11970" max="11970" width="6.28515625" style="2" customWidth="1"/>
    <col min="11971" max="11975" width="0" style="2" hidden="1" customWidth="1"/>
    <col min="11976" max="12207" width="9.140625" style="2"/>
    <col min="12208" max="12208" width="10.5703125" style="2" customWidth="1"/>
    <col min="12209" max="12209" width="15.85546875" style="2" customWidth="1"/>
    <col min="12210" max="12210" width="6.5703125" style="2" customWidth="1"/>
    <col min="12211" max="12211" width="6.7109375" style="2" customWidth="1"/>
    <col min="12212" max="12212" width="7.28515625" style="2" customWidth="1"/>
    <col min="12213" max="12213" width="0" style="2" hidden="1" customWidth="1"/>
    <col min="12214" max="12214" width="7.7109375" style="2" customWidth="1"/>
    <col min="12215" max="12215" width="7.140625" style="2" customWidth="1"/>
    <col min="12216" max="12216" width="6" style="2" customWidth="1"/>
    <col min="12217" max="12218" width="5.85546875" style="2" customWidth="1"/>
    <col min="12219" max="12219" width="7.140625" style="2" customWidth="1"/>
    <col min="12220" max="12220" width="5.85546875" style="2" customWidth="1"/>
    <col min="12221" max="12221" width="6.28515625" style="2" customWidth="1"/>
    <col min="12222" max="12222" width="6" style="2" customWidth="1"/>
    <col min="12223" max="12223" width="5.85546875" style="2" customWidth="1"/>
    <col min="12224" max="12224" width="6" style="2" customWidth="1"/>
    <col min="12225" max="12225" width="5.85546875" style="2" customWidth="1"/>
    <col min="12226" max="12226" width="6.28515625" style="2" customWidth="1"/>
    <col min="12227" max="12231" width="0" style="2" hidden="1" customWidth="1"/>
    <col min="12232" max="12463" width="9.140625" style="2"/>
    <col min="12464" max="12464" width="10.5703125" style="2" customWidth="1"/>
    <col min="12465" max="12465" width="15.85546875" style="2" customWidth="1"/>
    <col min="12466" max="12466" width="6.5703125" style="2" customWidth="1"/>
    <col min="12467" max="12467" width="6.7109375" style="2" customWidth="1"/>
    <col min="12468" max="12468" width="7.28515625" style="2" customWidth="1"/>
    <col min="12469" max="12469" width="0" style="2" hidden="1" customWidth="1"/>
    <col min="12470" max="12470" width="7.7109375" style="2" customWidth="1"/>
    <col min="12471" max="12471" width="7.140625" style="2" customWidth="1"/>
    <col min="12472" max="12472" width="6" style="2" customWidth="1"/>
    <col min="12473" max="12474" width="5.85546875" style="2" customWidth="1"/>
    <col min="12475" max="12475" width="7.140625" style="2" customWidth="1"/>
    <col min="12476" max="12476" width="5.85546875" style="2" customWidth="1"/>
    <col min="12477" max="12477" width="6.28515625" style="2" customWidth="1"/>
    <col min="12478" max="12478" width="6" style="2" customWidth="1"/>
    <col min="12479" max="12479" width="5.85546875" style="2" customWidth="1"/>
    <col min="12480" max="12480" width="6" style="2" customWidth="1"/>
    <col min="12481" max="12481" width="5.85546875" style="2" customWidth="1"/>
    <col min="12482" max="12482" width="6.28515625" style="2" customWidth="1"/>
    <col min="12483" max="12487" width="0" style="2" hidden="1" customWidth="1"/>
    <col min="12488" max="12719" width="9.140625" style="2"/>
    <col min="12720" max="12720" width="10.5703125" style="2" customWidth="1"/>
    <col min="12721" max="12721" width="15.85546875" style="2" customWidth="1"/>
    <col min="12722" max="12722" width="6.5703125" style="2" customWidth="1"/>
    <col min="12723" max="12723" width="6.7109375" style="2" customWidth="1"/>
    <col min="12724" max="12724" width="7.28515625" style="2" customWidth="1"/>
    <col min="12725" max="12725" width="0" style="2" hidden="1" customWidth="1"/>
    <col min="12726" max="12726" width="7.7109375" style="2" customWidth="1"/>
    <col min="12727" max="12727" width="7.140625" style="2" customWidth="1"/>
    <col min="12728" max="12728" width="6" style="2" customWidth="1"/>
    <col min="12729" max="12730" width="5.85546875" style="2" customWidth="1"/>
    <col min="12731" max="12731" width="7.140625" style="2" customWidth="1"/>
    <col min="12732" max="12732" width="5.85546875" style="2" customWidth="1"/>
    <col min="12733" max="12733" width="6.28515625" style="2" customWidth="1"/>
    <col min="12734" max="12734" width="6" style="2" customWidth="1"/>
    <col min="12735" max="12735" width="5.85546875" style="2" customWidth="1"/>
    <col min="12736" max="12736" width="6" style="2" customWidth="1"/>
    <col min="12737" max="12737" width="5.85546875" style="2" customWidth="1"/>
    <col min="12738" max="12738" width="6.28515625" style="2" customWidth="1"/>
    <col min="12739" max="12743" width="0" style="2" hidden="1" customWidth="1"/>
    <col min="12744" max="12975" width="9.140625" style="2"/>
    <col min="12976" max="12976" width="10.5703125" style="2" customWidth="1"/>
    <col min="12977" max="12977" width="15.85546875" style="2" customWidth="1"/>
    <col min="12978" max="12978" width="6.5703125" style="2" customWidth="1"/>
    <col min="12979" max="12979" width="6.7109375" style="2" customWidth="1"/>
    <col min="12980" max="12980" width="7.28515625" style="2" customWidth="1"/>
    <col min="12981" max="12981" width="0" style="2" hidden="1" customWidth="1"/>
    <col min="12982" max="12982" width="7.7109375" style="2" customWidth="1"/>
    <col min="12983" max="12983" width="7.140625" style="2" customWidth="1"/>
    <col min="12984" max="12984" width="6" style="2" customWidth="1"/>
    <col min="12985" max="12986" width="5.85546875" style="2" customWidth="1"/>
    <col min="12987" max="12987" width="7.140625" style="2" customWidth="1"/>
    <col min="12988" max="12988" width="5.85546875" style="2" customWidth="1"/>
    <col min="12989" max="12989" width="6.28515625" style="2" customWidth="1"/>
    <col min="12990" max="12990" width="6" style="2" customWidth="1"/>
    <col min="12991" max="12991" width="5.85546875" style="2" customWidth="1"/>
    <col min="12992" max="12992" width="6" style="2" customWidth="1"/>
    <col min="12993" max="12993" width="5.85546875" style="2" customWidth="1"/>
    <col min="12994" max="12994" width="6.28515625" style="2" customWidth="1"/>
    <col min="12995" max="12999" width="0" style="2" hidden="1" customWidth="1"/>
    <col min="13000" max="13231" width="9.140625" style="2"/>
    <col min="13232" max="13232" width="10.5703125" style="2" customWidth="1"/>
    <col min="13233" max="13233" width="15.85546875" style="2" customWidth="1"/>
    <col min="13234" max="13234" width="6.5703125" style="2" customWidth="1"/>
    <col min="13235" max="13235" width="6.7109375" style="2" customWidth="1"/>
    <col min="13236" max="13236" width="7.28515625" style="2" customWidth="1"/>
    <col min="13237" max="13237" width="0" style="2" hidden="1" customWidth="1"/>
    <col min="13238" max="13238" width="7.7109375" style="2" customWidth="1"/>
    <col min="13239" max="13239" width="7.140625" style="2" customWidth="1"/>
    <col min="13240" max="13240" width="6" style="2" customWidth="1"/>
    <col min="13241" max="13242" width="5.85546875" style="2" customWidth="1"/>
    <col min="13243" max="13243" width="7.140625" style="2" customWidth="1"/>
    <col min="13244" max="13244" width="5.85546875" style="2" customWidth="1"/>
    <col min="13245" max="13245" width="6.28515625" style="2" customWidth="1"/>
    <col min="13246" max="13246" width="6" style="2" customWidth="1"/>
    <col min="13247" max="13247" width="5.85546875" style="2" customWidth="1"/>
    <col min="13248" max="13248" width="6" style="2" customWidth="1"/>
    <col min="13249" max="13249" width="5.85546875" style="2" customWidth="1"/>
    <col min="13250" max="13250" width="6.28515625" style="2" customWidth="1"/>
    <col min="13251" max="13255" width="0" style="2" hidden="1" customWidth="1"/>
    <col min="13256" max="13487" width="9.140625" style="2"/>
    <col min="13488" max="13488" width="10.5703125" style="2" customWidth="1"/>
    <col min="13489" max="13489" width="15.85546875" style="2" customWidth="1"/>
    <col min="13490" max="13490" width="6.5703125" style="2" customWidth="1"/>
    <col min="13491" max="13491" width="6.7109375" style="2" customWidth="1"/>
    <col min="13492" max="13492" width="7.28515625" style="2" customWidth="1"/>
    <col min="13493" max="13493" width="0" style="2" hidden="1" customWidth="1"/>
    <col min="13494" max="13494" width="7.7109375" style="2" customWidth="1"/>
    <col min="13495" max="13495" width="7.140625" style="2" customWidth="1"/>
    <col min="13496" max="13496" width="6" style="2" customWidth="1"/>
    <col min="13497" max="13498" width="5.85546875" style="2" customWidth="1"/>
    <col min="13499" max="13499" width="7.140625" style="2" customWidth="1"/>
    <col min="13500" max="13500" width="5.85546875" style="2" customWidth="1"/>
    <col min="13501" max="13501" width="6.28515625" style="2" customWidth="1"/>
    <col min="13502" max="13502" width="6" style="2" customWidth="1"/>
    <col min="13503" max="13503" width="5.85546875" style="2" customWidth="1"/>
    <col min="13504" max="13504" width="6" style="2" customWidth="1"/>
    <col min="13505" max="13505" width="5.85546875" style="2" customWidth="1"/>
    <col min="13506" max="13506" width="6.28515625" style="2" customWidth="1"/>
    <col min="13507" max="13511" width="0" style="2" hidden="1" customWidth="1"/>
    <col min="13512" max="13743" width="9.140625" style="2"/>
    <col min="13744" max="13744" width="10.5703125" style="2" customWidth="1"/>
    <col min="13745" max="13745" width="15.85546875" style="2" customWidth="1"/>
    <col min="13746" max="13746" width="6.5703125" style="2" customWidth="1"/>
    <col min="13747" max="13747" width="6.7109375" style="2" customWidth="1"/>
    <col min="13748" max="13748" width="7.28515625" style="2" customWidth="1"/>
    <col min="13749" max="13749" width="0" style="2" hidden="1" customWidth="1"/>
    <col min="13750" max="13750" width="7.7109375" style="2" customWidth="1"/>
    <col min="13751" max="13751" width="7.140625" style="2" customWidth="1"/>
    <col min="13752" max="13752" width="6" style="2" customWidth="1"/>
    <col min="13753" max="13754" width="5.85546875" style="2" customWidth="1"/>
    <col min="13755" max="13755" width="7.140625" style="2" customWidth="1"/>
    <col min="13756" max="13756" width="5.85546875" style="2" customWidth="1"/>
    <col min="13757" max="13757" width="6.28515625" style="2" customWidth="1"/>
    <col min="13758" max="13758" width="6" style="2" customWidth="1"/>
    <col min="13759" max="13759" width="5.85546875" style="2" customWidth="1"/>
    <col min="13760" max="13760" width="6" style="2" customWidth="1"/>
    <col min="13761" max="13761" width="5.85546875" style="2" customWidth="1"/>
    <col min="13762" max="13762" width="6.28515625" style="2" customWidth="1"/>
    <col min="13763" max="13767" width="0" style="2" hidden="1" customWidth="1"/>
    <col min="13768" max="13999" width="9.140625" style="2"/>
    <col min="14000" max="14000" width="10.5703125" style="2" customWidth="1"/>
    <col min="14001" max="14001" width="15.85546875" style="2" customWidth="1"/>
    <col min="14002" max="14002" width="6.5703125" style="2" customWidth="1"/>
    <col min="14003" max="14003" width="6.7109375" style="2" customWidth="1"/>
    <col min="14004" max="14004" width="7.28515625" style="2" customWidth="1"/>
    <col min="14005" max="14005" width="0" style="2" hidden="1" customWidth="1"/>
    <col min="14006" max="14006" width="7.7109375" style="2" customWidth="1"/>
    <col min="14007" max="14007" width="7.140625" style="2" customWidth="1"/>
    <col min="14008" max="14008" width="6" style="2" customWidth="1"/>
    <col min="14009" max="14010" width="5.85546875" style="2" customWidth="1"/>
    <col min="14011" max="14011" width="7.140625" style="2" customWidth="1"/>
    <col min="14012" max="14012" width="5.85546875" style="2" customWidth="1"/>
    <col min="14013" max="14013" width="6.28515625" style="2" customWidth="1"/>
    <col min="14014" max="14014" width="6" style="2" customWidth="1"/>
    <col min="14015" max="14015" width="5.85546875" style="2" customWidth="1"/>
    <col min="14016" max="14016" width="6" style="2" customWidth="1"/>
    <col min="14017" max="14017" width="5.85546875" style="2" customWidth="1"/>
    <col min="14018" max="14018" width="6.28515625" style="2" customWidth="1"/>
    <col min="14019" max="14023" width="0" style="2" hidden="1" customWidth="1"/>
    <col min="14024" max="14255" width="9.140625" style="2"/>
    <col min="14256" max="14256" width="10.5703125" style="2" customWidth="1"/>
    <col min="14257" max="14257" width="15.85546875" style="2" customWidth="1"/>
    <col min="14258" max="14258" width="6.5703125" style="2" customWidth="1"/>
    <col min="14259" max="14259" width="6.7109375" style="2" customWidth="1"/>
    <col min="14260" max="14260" width="7.28515625" style="2" customWidth="1"/>
    <col min="14261" max="14261" width="0" style="2" hidden="1" customWidth="1"/>
    <col min="14262" max="14262" width="7.7109375" style="2" customWidth="1"/>
    <col min="14263" max="14263" width="7.140625" style="2" customWidth="1"/>
    <col min="14264" max="14264" width="6" style="2" customWidth="1"/>
    <col min="14265" max="14266" width="5.85546875" style="2" customWidth="1"/>
    <col min="14267" max="14267" width="7.140625" style="2" customWidth="1"/>
    <col min="14268" max="14268" width="5.85546875" style="2" customWidth="1"/>
    <col min="14269" max="14269" width="6.28515625" style="2" customWidth="1"/>
    <col min="14270" max="14270" width="6" style="2" customWidth="1"/>
    <col min="14271" max="14271" width="5.85546875" style="2" customWidth="1"/>
    <col min="14272" max="14272" width="6" style="2" customWidth="1"/>
    <col min="14273" max="14273" width="5.85546875" style="2" customWidth="1"/>
    <col min="14274" max="14274" width="6.28515625" style="2" customWidth="1"/>
    <col min="14275" max="14279" width="0" style="2" hidden="1" customWidth="1"/>
    <col min="14280" max="14511" width="9.140625" style="2"/>
    <col min="14512" max="14512" width="10.5703125" style="2" customWidth="1"/>
    <col min="14513" max="14513" width="15.85546875" style="2" customWidth="1"/>
    <col min="14514" max="14514" width="6.5703125" style="2" customWidth="1"/>
    <col min="14515" max="14515" width="6.7109375" style="2" customWidth="1"/>
    <col min="14516" max="14516" width="7.28515625" style="2" customWidth="1"/>
    <col min="14517" max="14517" width="0" style="2" hidden="1" customWidth="1"/>
    <col min="14518" max="14518" width="7.7109375" style="2" customWidth="1"/>
    <col min="14519" max="14519" width="7.140625" style="2" customWidth="1"/>
    <col min="14520" max="14520" width="6" style="2" customWidth="1"/>
    <col min="14521" max="14522" width="5.85546875" style="2" customWidth="1"/>
    <col min="14523" max="14523" width="7.140625" style="2" customWidth="1"/>
    <col min="14524" max="14524" width="5.85546875" style="2" customWidth="1"/>
    <col min="14525" max="14525" width="6.28515625" style="2" customWidth="1"/>
    <col min="14526" max="14526" width="6" style="2" customWidth="1"/>
    <col min="14527" max="14527" width="5.85546875" style="2" customWidth="1"/>
    <col min="14528" max="14528" width="6" style="2" customWidth="1"/>
    <col min="14529" max="14529" width="5.85546875" style="2" customWidth="1"/>
    <col min="14530" max="14530" width="6.28515625" style="2" customWidth="1"/>
    <col min="14531" max="14535" width="0" style="2" hidden="1" customWidth="1"/>
    <col min="14536" max="14767" width="9.140625" style="2"/>
    <col min="14768" max="14768" width="10.5703125" style="2" customWidth="1"/>
    <col min="14769" max="14769" width="15.85546875" style="2" customWidth="1"/>
    <col min="14770" max="14770" width="6.5703125" style="2" customWidth="1"/>
    <col min="14771" max="14771" width="6.7109375" style="2" customWidth="1"/>
    <col min="14772" max="14772" width="7.28515625" style="2" customWidth="1"/>
    <col min="14773" max="14773" width="0" style="2" hidden="1" customWidth="1"/>
    <col min="14774" max="14774" width="7.7109375" style="2" customWidth="1"/>
    <col min="14775" max="14775" width="7.140625" style="2" customWidth="1"/>
    <col min="14776" max="14776" width="6" style="2" customWidth="1"/>
    <col min="14777" max="14778" width="5.85546875" style="2" customWidth="1"/>
    <col min="14779" max="14779" width="7.140625" style="2" customWidth="1"/>
    <col min="14780" max="14780" width="5.85546875" style="2" customWidth="1"/>
    <col min="14781" max="14781" width="6.28515625" style="2" customWidth="1"/>
    <col min="14782" max="14782" width="6" style="2" customWidth="1"/>
    <col min="14783" max="14783" width="5.85546875" style="2" customWidth="1"/>
    <col min="14784" max="14784" width="6" style="2" customWidth="1"/>
    <col min="14785" max="14785" width="5.85546875" style="2" customWidth="1"/>
    <col min="14786" max="14786" width="6.28515625" style="2" customWidth="1"/>
    <col min="14787" max="14791" width="0" style="2" hidden="1" customWidth="1"/>
    <col min="14792" max="15023" width="9.140625" style="2"/>
    <col min="15024" max="15024" width="10.5703125" style="2" customWidth="1"/>
    <col min="15025" max="15025" width="15.85546875" style="2" customWidth="1"/>
    <col min="15026" max="15026" width="6.5703125" style="2" customWidth="1"/>
    <col min="15027" max="15027" width="6.7109375" style="2" customWidth="1"/>
    <col min="15028" max="15028" width="7.28515625" style="2" customWidth="1"/>
    <col min="15029" max="15029" width="0" style="2" hidden="1" customWidth="1"/>
    <col min="15030" max="15030" width="7.7109375" style="2" customWidth="1"/>
    <col min="15031" max="15031" width="7.140625" style="2" customWidth="1"/>
    <col min="15032" max="15032" width="6" style="2" customWidth="1"/>
    <col min="15033" max="15034" width="5.85546875" style="2" customWidth="1"/>
    <col min="15035" max="15035" width="7.140625" style="2" customWidth="1"/>
    <col min="15036" max="15036" width="5.85546875" style="2" customWidth="1"/>
    <col min="15037" max="15037" width="6.28515625" style="2" customWidth="1"/>
    <col min="15038" max="15038" width="6" style="2" customWidth="1"/>
    <col min="15039" max="15039" width="5.85546875" style="2" customWidth="1"/>
    <col min="15040" max="15040" width="6" style="2" customWidth="1"/>
    <col min="15041" max="15041" width="5.85546875" style="2" customWidth="1"/>
    <col min="15042" max="15042" width="6.28515625" style="2" customWidth="1"/>
    <col min="15043" max="15047" width="0" style="2" hidden="1" customWidth="1"/>
    <col min="15048" max="15279" width="9.140625" style="2"/>
    <col min="15280" max="15280" width="10.5703125" style="2" customWidth="1"/>
    <col min="15281" max="15281" width="15.85546875" style="2" customWidth="1"/>
    <col min="15282" max="15282" width="6.5703125" style="2" customWidth="1"/>
    <col min="15283" max="15283" width="6.7109375" style="2" customWidth="1"/>
    <col min="15284" max="15284" width="7.28515625" style="2" customWidth="1"/>
    <col min="15285" max="15285" width="0" style="2" hidden="1" customWidth="1"/>
    <col min="15286" max="15286" width="7.7109375" style="2" customWidth="1"/>
    <col min="15287" max="15287" width="7.140625" style="2" customWidth="1"/>
    <col min="15288" max="15288" width="6" style="2" customWidth="1"/>
    <col min="15289" max="15290" width="5.85546875" style="2" customWidth="1"/>
    <col min="15291" max="15291" width="7.140625" style="2" customWidth="1"/>
    <col min="15292" max="15292" width="5.85546875" style="2" customWidth="1"/>
    <col min="15293" max="15293" width="6.28515625" style="2" customWidth="1"/>
    <col min="15294" max="15294" width="6" style="2" customWidth="1"/>
    <col min="15295" max="15295" width="5.85546875" style="2" customWidth="1"/>
    <col min="15296" max="15296" width="6" style="2" customWidth="1"/>
    <col min="15297" max="15297" width="5.85546875" style="2" customWidth="1"/>
    <col min="15298" max="15298" width="6.28515625" style="2" customWidth="1"/>
    <col min="15299" max="15303" width="0" style="2" hidden="1" customWidth="1"/>
    <col min="15304" max="15535" width="9.140625" style="2"/>
    <col min="15536" max="15536" width="10.5703125" style="2" customWidth="1"/>
    <col min="15537" max="15537" width="15.85546875" style="2" customWidth="1"/>
    <col min="15538" max="15538" width="6.5703125" style="2" customWidth="1"/>
    <col min="15539" max="15539" width="6.7109375" style="2" customWidth="1"/>
    <col min="15540" max="15540" width="7.28515625" style="2" customWidth="1"/>
    <col min="15541" max="15541" width="0" style="2" hidden="1" customWidth="1"/>
    <col min="15542" max="15542" width="7.7109375" style="2" customWidth="1"/>
    <col min="15543" max="15543" width="7.140625" style="2" customWidth="1"/>
    <col min="15544" max="15544" width="6" style="2" customWidth="1"/>
    <col min="15545" max="15546" width="5.85546875" style="2" customWidth="1"/>
    <col min="15547" max="15547" width="7.140625" style="2" customWidth="1"/>
    <col min="15548" max="15548" width="5.85546875" style="2" customWidth="1"/>
    <col min="15549" max="15549" width="6.28515625" style="2" customWidth="1"/>
    <col min="15550" max="15550" width="6" style="2" customWidth="1"/>
    <col min="15551" max="15551" width="5.85546875" style="2" customWidth="1"/>
    <col min="15552" max="15552" width="6" style="2" customWidth="1"/>
    <col min="15553" max="15553" width="5.85546875" style="2" customWidth="1"/>
    <col min="15554" max="15554" width="6.28515625" style="2" customWidth="1"/>
    <col min="15555" max="15559" width="0" style="2" hidden="1" customWidth="1"/>
    <col min="15560" max="15791" width="9.140625" style="2"/>
    <col min="15792" max="15792" width="10.5703125" style="2" customWidth="1"/>
    <col min="15793" max="15793" width="15.85546875" style="2" customWidth="1"/>
    <col min="15794" max="15794" width="6.5703125" style="2" customWidth="1"/>
    <col min="15795" max="15795" width="6.7109375" style="2" customWidth="1"/>
    <col min="15796" max="15796" width="7.28515625" style="2" customWidth="1"/>
    <col min="15797" max="15797" width="0" style="2" hidden="1" customWidth="1"/>
    <col min="15798" max="15798" width="7.7109375" style="2" customWidth="1"/>
    <col min="15799" max="15799" width="7.140625" style="2" customWidth="1"/>
    <col min="15800" max="15800" width="6" style="2" customWidth="1"/>
    <col min="15801" max="15802" width="5.85546875" style="2" customWidth="1"/>
    <col min="15803" max="15803" width="7.140625" style="2" customWidth="1"/>
    <col min="15804" max="15804" width="5.85546875" style="2" customWidth="1"/>
    <col min="15805" max="15805" width="6.28515625" style="2" customWidth="1"/>
    <col min="15806" max="15806" width="6" style="2" customWidth="1"/>
    <col min="15807" max="15807" width="5.85546875" style="2" customWidth="1"/>
    <col min="15808" max="15808" width="6" style="2" customWidth="1"/>
    <col min="15809" max="15809" width="5.85546875" style="2" customWidth="1"/>
    <col min="15810" max="15810" width="6.28515625" style="2" customWidth="1"/>
    <col min="15811" max="15815" width="0" style="2" hidden="1" customWidth="1"/>
    <col min="15816" max="16047" width="9.140625" style="2"/>
    <col min="16048" max="16048" width="10.5703125" style="2" customWidth="1"/>
    <col min="16049" max="16049" width="15.85546875" style="2" customWidth="1"/>
    <col min="16050" max="16050" width="6.5703125" style="2" customWidth="1"/>
    <col min="16051" max="16051" width="6.7109375" style="2" customWidth="1"/>
    <col min="16052" max="16052" width="7.28515625" style="2" customWidth="1"/>
    <col min="16053" max="16053" width="0" style="2" hidden="1" customWidth="1"/>
    <col min="16054" max="16054" width="7.7109375" style="2" customWidth="1"/>
    <col min="16055" max="16055" width="7.140625" style="2" customWidth="1"/>
    <col min="16056" max="16056" width="6" style="2" customWidth="1"/>
    <col min="16057" max="16058" width="5.85546875" style="2" customWidth="1"/>
    <col min="16059" max="16059" width="7.140625" style="2" customWidth="1"/>
    <col min="16060" max="16060" width="5.85546875" style="2" customWidth="1"/>
    <col min="16061" max="16061" width="6.28515625" style="2" customWidth="1"/>
    <col min="16062" max="16062" width="6" style="2" customWidth="1"/>
    <col min="16063" max="16063" width="5.85546875" style="2" customWidth="1"/>
    <col min="16064" max="16064" width="6" style="2" customWidth="1"/>
    <col min="16065" max="16065" width="5.85546875" style="2" customWidth="1"/>
    <col min="16066" max="16066" width="6.28515625" style="2" customWidth="1"/>
    <col min="16067" max="16071" width="0" style="2" hidden="1" customWidth="1"/>
    <col min="16072" max="16384" width="9.140625" style="2"/>
  </cols>
  <sheetData>
    <row r="1" spans="1:7">
      <c r="A1" s="1"/>
      <c r="B1" s="1"/>
      <c r="D1" s="35" t="s">
        <v>0</v>
      </c>
    </row>
    <row r="2" spans="1:7">
      <c r="A2" s="1"/>
      <c r="B2" s="1"/>
      <c r="D2" s="35" t="s">
        <v>1</v>
      </c>
    </row>
    <row r="3" spans="1:7">
      <c r="A3" s="1"/>
      <c r="B3" s="1"/>
      <c r="D3" s="35" t="s">
        <v>2</v>
      </c>
    </row>
    <row r="4" spans="1:7">
      <c r="A4" s="1"/>
      <c r="B4" s="1"/>
    </row>
    <row r="5" spans="1:7">
      <c r="A5" s="1"/>
      <c r="B5" s="1"/>
    </row>
    <row r="6" spans="1:7">
      <c r="A6" s="1"/>
      <c r="B6" s="1"/>
    </row>
    <row r="7" spans="1:7" ht="15.75">
      <c r="A7" s="55" t="s">
        <v>38</v>
      </c>
      <c r="B7" s="55"/>
      <c r="C7" s="55"/>
      <c r="D7" s="55"/>
      <c r="E7" s="55"/>
      <c r="F7" s="55"/>
      <c r="G7" s="55"/>
    </row>
    <row r="8" spans="1:7" ht="16.5" thickBot="1">
      <c r="A8" s="56" t="s">
        <v>39</v>
      </c>
      <c r="B8" s="57"/>
      <c r="C8" s="57"/>
      <c r="D8" s="57"/>
      <c r="E8" s="57"/>
      <c r="F8" s="57"/>
      <c r="G8" s="57"/>
    </row>
    <row r="9" spans="1:7" ht="12.75" customHeight="1">
      <c r="A9" s="58" t="s">
        <v>3</v>
      </c>
      <c r="B9" s="60" t="s">
        <v>4</v>
      </c>
      <c r="C9" s="62" t="s">
        <v>5</v>
      </c>
      <c r="D9" s="64">
        <v>2015</v>
      </c>
      <c r="E9" s="66" t="s">
        <v>6</v>
      </c>
      <c r="F9" s="68" t="s">
        <v>7</v>
      </c>
      <c r="G9" s="68">
        <v>2018</v>
      </c>
    </row>
    <row r="10" spans="1:7" ht="13.5" thickBot="1">
      <c r="A10" s="59"/>
      <c r="B10" s="61"/>
      <c r="C10" s="63"/>
      <c r="D10" s="65"/>
      <c r="E10" s="67"/>
      <c r="F10" s="69"/>
      <c r="G10" s="69"/>
    </row>
    <row r="11" spans="1:7" s="24" customFormat="1" ht="28.5" customHeight="1">
      <c r="A11" s="42" t="s">
        <v>8</v>
      </c>
      <c r="B11" s="33" t="s">
        <v>9</v>
      </c>
      <c r="C11" s="26">
        <f>SUM(D11:G11)</f>
        <v>1068.5</v>
      </c>
      <c r="D11" s="27">
        <v>168</v>
      </c>
      <c r="E11" s="27">
        <v>336</v>
      </c>
      <c r="F11" s="27">
        <v>336</v>
      </c>
      <c r="G11" s="27">
        <v>228.5</v>
      </c>
    </row>
    <row r="12" spans="1:7" s="24" customFormat="1" ht="13.5" thickBot="1">
      <c r="A12" s="43"/>
      <c r="B12" s="34" t="s">
        <v>10</v>
      </c>
      <c r="C12" s="26">
        <f>SUM(D12:G12)</f>
        <v>5913</v>
      </c>
      <c r="D12" s="27">
        <v>1046</v>
      </c>
      <c r="E12" s="27">
        <v>1971</v>
      </c>
      <c r="F12" s="27">
        <v>1971</v>
      </c>
      <c r="G12" s="27">
        <v>925</v>
      </c>
    </row>
    <row r="13" spans="1:7" ht="13.5" thickBot="1">
      <c r="A13" s="8" t="s">
        <v>11</v>
      </c>
      <c r="B13" s="11"/>
      <c r="C13" s="20">
        <f>SUM(C11:C12)</f>
        <v>6981.5</v>
      </c>
      <c r="D13" s="7">
        <f>SUM(D11:D12)</f>
        <v>1214</v>
      </c>
      <c r="E13" s="7">
        <f t="shared" ref="E13:G13" si="0">SUM(E11:E12)</f>
        <v>2307</v>
      </c>
      <c r="F13" s="7">
        <f t="shared" si="0"/>
        <v>2307</v>
      </c>
      <c r="G13" s="7">
        <f t="shared" si="0"/>
        <v>1153.5</v>
      </c>
    </row>
    <row r="14" spans="1:7">
      <c r="A14" s="51" t="s">
        <v>12</v>
      </c>
      <c r="B14" s="6" t="s">
        <v>13</v>
      </c>
      <c r="C14" s="19">
        <f>SUM(D14:G14)</f>
        <v>125</v>
      </c>
      <c r="D14" s="5">
        <v>23</v>
      </c>
      <c r="E14" s="5">
        <v>41</v>
      </c>
      <c r="F14" s="5">
        <v>41</v>
      </c>
      <c r="G14" s="5">
        <v>20</v>
      </c>
    </row>
    <row r="15" spans="1:7" ht="15" customHeight="1">
      <c r="A15" s="44"/>
      <c r="B15" s="6" t="s">
        <v>14</v>
      </c>
      <c r="C15" s="19">
        <f t="shared" ref="C15:C16" si="1">SUM(D15:G15)</f>
        <v>226</v>
      </c>
      <c r="D15" s="5">
        <v>38</v>
      </c>
      <c r="E15" s="5">
        <v>75</v>
      </c>
      <c r="F15" s="5">
        <v>75</v>
      </c>
      <c r="G15" s="5">
        <v>38</v>
      </c>
    </row>
    <row r="16" spans="1:7" ht="15.75" customHeight="1" thickBot="1">
      <c r="A16" s="52"/>
      <c r="B16" s="6" t="s">
        <v>15</v>
      </c>
      <c r="C16" s="19">
        <f t="shared" si="1"/>
        <v>144</v>
      </c>
      <c r="D16" s="5">
        <v>24</v>
      </c>
      <c r="E16" s="5">
        <v>48</v>
      </c>
      <c r="F16" s="5">
        <v>48</v>
      </c>
      <c r="G16" s="5">
        <v>24</v>
      </c>
    </row>
    <row r="17" spans="1:12" ht="13.5" thickBot="1">
      <c r="A17" s="8" t="s">
        <v>11</v>
      </c>
      <c r="B17" s="11"/>
      <c r="C17" s="20">
        <f>SUM(C14:C16)</f>
        <v>495</v>
      </c>
      <c r="D17" s="7">
        <f t="shared" ref="D17:G17" si="2">SUM(D14:D16)</f>
        <v>85</v>
      </c>
      <c r="E17" s="7">
        <f t="shared" si="2"/>
        <v>164</v>
      </c>
      <c r="F17" s="7">
        <f t="shared" si="2"/>
        <v>164</v>
      </c>
      <c r="G17" s="7">
        <f t="shared" si="2"/>
        <v>82</v>
      </c>
      <c r="L17" s="17"/>
    </row>
    <row r="18" spans="1:12" s="24" customFormat="1" ht="13.5" thickBot="1">
      <c r="A18" s="30" t="s">
        <v>16</v>
      </c>
      <c r="B18" s="31"/>
      <c r="C18" s="26">
        <f>SUM(D18:G18)</f>
        <v>9016.6164346102159</v>
      </c>
      <c r="D18" s="27">
        <v>1570</v>
      </c>
      <c r="E18" s="27">
        <v>2959</v>
      </c>
      <c r="F18" s="27">
        <v>2991.7442897401438</v>
      </c>
      <c r="G18" s="27">
        <f>F18/2</f>
        <v>1495.8721448700719</v>
      </c>
      <c r="L18" s="32"/>
    </row>
    <row r="19" spans="1:12" ht="13.5" thickBot="1">
      <c r="A19" s="8" t="s">
        <v>11</v>
      </c>
      <c r="B19" s="11"/>
      <c r="C19" s="20">
        <f>SUM(C18)</f>
        <v>9016.6164346102159</v>
      </c>
      <c r="D19" s="7">
        <f t="shared" ref="D19:G19" si="3">SUM(D18)</f>
        <v>1570</v>
      </c>
      <c r="E19" s="7">
        <f t="shared" si="3"/>
        <v>2959</v>
      </c>
      <c r="F19" s="7">
        <f t="shared" si="3"/>
        <v>2991.7442897401438</v>
      </c>
      <c r="G19" s="7">
        <f t="shared" si="3"/>
        <v>1495.8721448700719</v>
      </c>
    </row>
    <row r="20" spans="1:12" s="24" customFormat="1" ht="13.5" thickBot="1">
      <c r="A20" s="30" t="s">
        <v>17</v>
      </c>
      <c r="B20" s="31" t="s">
        <v>18</v>
      </c>
      <c r="C20" s="26">
        <f>SUM(D20:G20)</f>
        <v>2376</v>
      </c>
      <c r="D20" s="27">
        <v>416</v>
      </c>
      <c r="E20" s="27">
        <v>784</v>
      </c>
      <c r="F20" s="27">
        <v>784</v>
      </c>
      <c r="G20" s="28">
        <v>392</v>
      </c>
    </row>
    <row r="21" spans="1:12" ht="13.5" thickBot="1">
      <c r="A21" s="8" t="s">
        <v>11</v>
      </c>
      <c r="B21" s="11"/>
      <c r="C21" s="20">
        <f>SUM(C20)</f>
        <v>2376</v>
      </c>
      <c r="D21" s="7">
        <f t="shared" ref="D21:G21" si="4">SUM(D20)</f>
        <v>416</v>
      </c>
      <c r="E21" s="7">
        <f t="shared" si="4"/>
        <v>784</v>
      </c>
      <c r="F21" s="7">
        <f t="shared" si="4"/>
        <v>784</v>
      </c>
      <c r="G21" s="7">
        <f t="shared" si="4"/>
        <v>392</v>
      </c>
    </row>
    <row r="22" spans="1:12" ht="25.5">
      <c r="A22" s="44" t="s">
        <v>19</v>
      </c>
      <c r="B22" s="22" t="s">
        <v>37</v>
      </c>
      <c r="C22" s="19">
        <f t="shared" ref="C22:C39" si="5">SUM(D22:G22)</f>
        <v>5811.5</v>
      </c>
      <c r="D22" s="5">
        <v>898</v>
      </c>
      <c r="E22" s="5">
        <v>1971</v>
      </c>
      <c r="F22" s="5">
        <v>1971</v>
      </c>
      <c r="G22" s="5">
        <v>971.5</v>
      </c>
    </row>
    <row r="23" spans="1:12">
      <c r="A23" s="44"/>
      <c r="B23" s="46" t="s">
        <v>20</v>
      </c>
      <c r="C23" s="19">
        <f t="shared" si="5"/>
        <v>576</v>
      </c>
      <c r="D23" s="5">
        <v>96</v>
      </c>
      <c r="E23" s="5">
        <v>192</v>
      </c>
      <c r="F23" s="5">
        <v>192</v>
      </c>
      <c r="G23" s="5">
        <v>96</v>
      </c>
    </row>
    <row r="24" spans="1:12">
      <c r="A24" s="44"/>
      <c r="B24" s="47"/>
      <c r="C24" s="19">
        <f t="shared" si="5"/>
        <v>576</v>
      </c>
      <c r="D24" s="5">
        <v>96</v>
      </c>
      <c r="E24" s="5">
        <v>192</v>
      </c>
      <c r="F24" s="5">
        <v>192</v>
      </c>
      <c r="G24" s="5">
        <v>96</v>
      </c>
    </row>
    <row r="25" spans="1:12">
      <c r="A25" s="44"/>
      <c r="B25" s="6" t="s">
        <v>21</v>
      </c>
      <c r="C25" s="19">
        <f t="shared" si="5"/>
        <v>5826</v>
      </c>
      <c r="D25" s="5">
        <v>908</v>
      </c>
      <c r="E25" s="5">
        <v>1971</v>
      </c>
      <c r="F25" s="5">
        <v>1971</v>
      </c>
      <c r="G25" s="5">
        <v>976</v>
      </c>
    </row>
    <row r="26" spans="1:12">
      <c r="A26" s="44"/>
      <c r="B26" s="10" t="s">
        <v>22</v>
      </c>
      <c r="C26" s="19">
        <f t="shared" si="5"/>
        <v>576</v>
      </c>
      <c r="D26" s="5">
        <v>96</v>
      </c>
      <c r="E26" s="5">
        <v>192</v>
      </c>
      <c r="F26" s="5">
        <v>192</v>
      </c>
      <c r="G26" s="5">
        <v>96</v>
      </c>
    </row>
    <row r="27" spans="1:12">
      <c r="A27" s="44"/>
      <c r="B27" s="6" t="s">
        <v>23</v>
      </c>
      <c r="C27" s="19">
        <f t="shared" si="5"/>
        <v>5826</v>
      </c>
      <c r="D27" s="5">
        <v>908</v>
      </c>
      <c r="E27" s="5">
        <v>1971</v>
      </c>
      <c r="F27" s="5">
        <v>1971</v>
      </c>
      <c r="G27" s="5">
        <v>976</v>
      </c>
    </row>
    <row r="28" spans="1:12">
      <c r="A28" s="44"/>
      <c r="B28" s="6" t="s">
        <v>24</v>
      </c>
      <c r="C28" s="19">
        <f t="shared" si="5"/>
        <v>12025</v>
      </c>
      <c r="D28" s="5">
        <v>1971</v>
      </c>
      <c r="E28" s="5">
        <v>4015</v>
      </c>
      <c r="F28" s="5">
        <v>4015</v>
      </c>
      <c r="G28" s="5">
        <v>2024</v>
      </c>
    </row>
    <row r="29" spans="1:12" ht="13.5" thickBot="1">
      <c r="A29" s="45"/>
      <c r="B29" s="12" t="s">
        <v>25</v>
      </c>
      <c r="C29" s="19">
        <f t="shared" si="5"/>
        <v>12025</v>
      </c>
      <c r="D29" s="5">
        <v>1971</v>
      </c>
      <c r="E29" s="5">
        <v>4015</v>
      </c>
      <c r="F29" s="5">
        <v>4015</v>
      </c>
      <c r="G29" s="5">
        <v>2024</v>
      </c>
    </row>
    <row r="30" spans="1:12" ht="13.5" thickBot="1">
      <c r="A30" s="8" t="s">
        <v>11</v>
      </c>
      <c r="B30" s="11"/>
      <c r="C30" s="20">
        <f>SUM(C22:C29)</f>
        <v>43241.5</v>
      </c>
      <c r="D30" s="7">
        <f t="shared" ref="D30:G30" si="6">SUM(D22:D29)</f>
        <v>6944</v>
      </c>
      <c r="E30" s="7">
        <f t="shared" si="6"/>
        <v>14519</v>
      </c>
      <c r="F30" s="7">
        <f t="shared" si="6"/>
        <v>14519</v>
      </c>
      <c r="G30" s="7">
        <f t="shared" si="6"/>
        <v>7259.5</v>
      </c>
    </row>
    <row r="31" spans="1:12" s="24" customFormat="1" ht="13.5" thickBot="1">
      <c r="A31" s="25" t="s">
        <v>26</v>
      </c>
      <c r="B31" s="13" t="s">
        <v>22</v>
      </c>
      <c r="C31" s="26">
        <f t="shared" si="5"/>
        <v>3672</v>
      </c>
      <c r="D31" s="27">
        <v>632</v>
      </c>
      <c r="E31" s="27">
        <v>1216</v>
      </c>
      <c r="F31" s="27">
        <v>1216</v>
      </c>
      <c r="G31" s="28">
        <v>608</v>
      </c>
    </row>
    <row r="32" spans="1:12" ht="13.5" thickBot="1">
      <c r="A32" s="8" t="s">
        <v>11</v>
      </c>
      <c r="B32" s="11"/>
      <c r="C32" s="20">
        <f>SUM(C31)</f>
        <v>3672</v>
      </c>
      <c r="D32" s="7">
        <f t="shared" ref="D32:G32" si="7">SUM(D31)</f>
        <v>632</v>
      </c>
      <c r="E32" s="7">
        <f t="shared" si="7"/>
        <v>1216</v>
      </c>
      <c r="F32" s="7">
        <f t="shared" si="7"/>
        <v>1216</v>
      </c>
      <c r="G32" s="7">
        <f t="shared" si="7"/>
        <v>608</v>
      </c>
    </row>
    <row r="33" spans="1:7" s="24" customFormat="1">
      <c r="A33" s="48" t="s">
        <v>27</v>
      </c>
      <c r="B33" s="29" t="s">
        <v>28</v>
      </c>
      <c r="C33" s="26">
        <f t="shared" si="5"/>
        <v>3018</v>
      </c>
      <c r="D33" s="27">
        <v>520</v>
      </c>
      <c r="E33" s="27">
        <v>1000</v>
      </c>
      <c r="F33" s="27">
        <v>1000</v>
      </c>
      <c r="G33" s="27">
        <v>498</v>
      </c>
    </row>
    <row r="34" spans="1:7" s="24" customFormat="1" ht="13.5" thickBot="1">
      <c r="A34" s="49"/>
      <c r="B34" s="23" t="s">
        <v>29</v>
      </c>
      <c r="C34" s="26">
        <f t="shared" si="5"/>
        <v>136</v>
      </c>
      <c r="D34" s="27">
        <v>24</v>
      </c>
      <c r="E34" s="27">
        <v>44</v>
      </c>
      <c r="F34" s="27">
        <v>44</v>
      </c>
      <c r="G34" s="27">
        <v>24</v>
      </c>
    </row>
    <row r="35" spans="1:7" ht="13.5" thickBot="1">
      <c r="A35" s="8" t="s">
        <v>11</v>
      </c>
      <c r="B35" s="11"/>
      <c r="C35" s="20">
        <f>SUM(C33:C34)</f>
        <v>3154</v>
      </c>
      <c r="D35" s="7">
        <f t="shared" ref="D35:G35" si="8">SUM(D33:D34)</f>
        <v>544</v>
      </c>
      <c r="E35" s="7">
        <f t="shared" si="8"/>
        <v>1044</v>
      </c>
      <c r="F35" s="7">
        <f t="shared" si="8"/>
        <v>1044</v>
      </c>
      <c r="G35" s="7">
        <f t="shared" si="8"/>
        <v>522</v>
      </c>
    </row>
    <row r="36" spans="1:7">
      <c r="A36" s="53" t="s">
        <v>30</v>
      </c>
      <c r="B36" s="3" t="s">
        <v>31</v>
      </c>
      <c r="C36" s="19">
        <f t="shared" si="5"/>
        <v>252</v>
      </c>
      <c r="D36" s="5">
        <v>0</v>
      </c>
      <c r="E36" s="5">
        <v>96</v>
      </c>
      <c r="F36" s="5">
        <v>96</v>
      </c>
      <c r="G36" s="5">
        <v>60</v>
      </c>
    </row>
    <row r="37" spans="1:7" ht="13.5" thickBot="1">
      <c r="A37" s="54"/>
      <c r="B37" s="10" t="s">
        <v>32</v>
      </c>
      <c r="C37" s="19">
        <f t="shared" si="5"/>
        <v>396</v>
      </c>
      <c r="D37" s="5">
        <v>48</v>
      </c>
      <c r="E37" s="5">
        <v>144</v>
      </c>
      <c r="F37" s="5">
        <v>144</v>
      </c>
      <c r="G37" s="5">
        <v>60</v>
      </c>
    </row>
    <row r="38" spans="1:7" ht="13.5" thickBot="1">
      <c r="A38" s="8" t="s">
        <v>11</v>
      </c>
      <c r="B38" s="11"/>
      <c r="C38" s="20">
        <f>SUM(C36:C37)</f>
        <v>648</v>
      </c>
      <c r="D38" s="7">
        <f t="shared" ref="D38:G38" si="9">SUM(D36:D37)</f>
        <v>48</v>
      </c>
      <c r="E38" s="7">
        <f>SUM(E36:E37)</f>
        <v>240</v>
      </c>
      <c r="F38" s="7">
        <f t="shared" si="9"/>
        <v>240</v>
      </c>
      <c r="G38" s="7">
        <f t="shared" si="9"/>
        <v>120</v>
      </c>
    </row>
    <row r="39" spans="1:7" s="24" customFormat="1">
      <c r="A39" s="42" t="s">
        <v>33</v>
      </c>
      <c r="B39" s="23" t="s">
        <v>34</v>
      </c>
      <c r="C39" s="36">
        <f t="shared" si="5"/>
        <v>2721</v>
      </c>
      <c r="D39" s="39">
        <v>466</v>
      </c>
      <c r="E39" s="39">
        <v>902</v>
      </c>
      <c r="F39" s="39">
        <v>902</v>
      </c>
      <c r="G39" s="39">
        <v>451</v>
      </c>
    </row>
    <row r="40" spans="1:7" s="24" customFormat="1">
      <c r="A40" s="50"/>
      <c r="B40" s="13" t="s">
        <v>35</v>
      </c>
      <c r="C40" s="37"/>
      <c r="D40" s="40"/>
      <c r="E40" s="40"/>
      <c r="F40" s="40"/>
      <c r="G40" s="40"/>
    </row>
    <row r="41" spans="1:7" s="24" customFormat="1" ht="13.5" thickBot="1">
      <c r="A41" s="43"/>
      <c r="B41" s="13" t="s">
        <v>36</v>
      </c>
      <c r="C41" s="38"/>
      <c r="D41" s="41"/>
      <c r="E41" s="41"/>
      <c r="F41" s="41"/>
      <c r="G41" s="41"/>
    </row>
    <row r="42" spans="1:7" ht="13.5" thickBot="1">
      <c r="A42" s="8" t="s">
        <v>11</v>
      </c>
      <c r="B42" s="11"/>
      <c r="C42" s="20">
        <f>SUM(C39:C41)</f>
        <v>2721</v>
      </c>
      <c r="D42" s="7">
        <f>SUM(D39:D41)</f>
        <v>466</v>
      </c>
      <c r="E42" s="7">
        <f t="shared" ref="E42:G42" si="10">SUM(E39:E41)</f>
        <v>902</v>
      </c>
      <c r="F42" s="7">
        <f t="shared" si="10"/>
        <v>902</v>
      </c>
      <c r="G42" s="7">
        <f t="shared" si="10"/>
        <v>451</v>
      </c>
    </row>
    <row r="43" spans="1:7" ht="15.75" thickBot="1">
      <c r="A43" s="9" t="s">
        <v>5</v>
      </c>
      <c r="B43" s="14"/>
      <c r="C43" s="21">
        <f>SUM(C13,C17,C19,C30,C32,C35,C38,C42,C21)</f>
        <v>72305.616434610216</v>
      </c>
      <c r="D43" s="16">
        <f>SUM(D13,D17,D19,D30,D32,D35,D38,D42,D21)</f>
        <v>11919</v>
      </c>
      <c r="E43" s="16">
        <f>SUM(E13,E17,E19,E30,E32,E35,E38,E42,E21)</f>
        <v>24135</v>
      </c>
      <c r="F43" s="16">
        <f>SUM(F13,F17,F19,F30,F32,F35,F38,F42,F21)</f>
        <v>24167.744289740142</v>
      </c>
      <c r="G43" s="16">
        <f>SUM(G13,G17,G19,G30,G32,G35,G38,G42,G21)</f>
        <v>12083.872144870071</v>
      </c>
    </row>
    <row r="44" spans="1:7">
      <c r="A44" s="4"/>
      <c r="B44" s="4"/>
    </row>
  </sheetData>
  <autoFilter ref="A10:WVC43"/>
  <mergeCells count="21">
    <mergeCell ref="A7:G7"/>
    <mergeCell ref="A8:G8"/>
    <mergeCell ref="A9:A10"/>
    <mergeCell ref="B9:B10"/>
    <mergeCell ref="C9:C10"/>
    <mergeCell ref="D9:D10"/>
    <mergeCell ref="E9:E10"/>
    <mergeCell ref="F9:F10"/>
    <mergeCell ref="G9:G10"/>
    <mergeCell ref="A11:A12"/>
    <mergeCell ref="A22:A29"/>
    <mergeCell ref="B23:B24"/>
    <mergeCell ref="A33:A34"/>
    <mergeCell ref="A39:A41"/>
    <mergeCell ref="A14:A16"/>
    <mergeCell ref="A36:A37"/>
    <mergeCell ref="C39:C41"/>
    <mergeCell ref="D39:D41"/>
    <mergeCell ref="E39:E41"/>
    <mergeCell ref="F39:F41"/>
    <mergeCell ref="G39:G41"/>
  </mergeCells>
  <printOptions horizontalCentered="1"/>
  <pageMargins left="0.98425196850393704" right="0.39370078740157483" top="0.19685039370078741" bottom="0.19685039370078741" header="0.27559055118110237" footer="0.51181102362204722"/>
  <pageSetup paperSize="9" scale="84" orientation="portrait" cellComments="asDisplayed" horizontalDpi="300" verticalDpi="300" r:id="rId1"/>
  <headerFooter alignWithMargins="0"/>
  <rowBreaks count="1" manualBreakCount="1">
    <brk id="4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спецпарк (м-ч)</vt:lpstr>
      <vt:lpstr>'спецпарк (м-ч)'!Заголовки_для_печати</vt:lpstr>
      <vt:lpstr>'спецпарк (м-ч)'!Область_печати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Polyakov</dc:creator>
  <cp:lastModifiedBy>Белов Александр Анатольевич</cp:lastModifiedBy>
  <cp:lastPrinted>2015-03-24T08:18:11Z</cp:lastPrinted>
  <dcterms:created xsi:type="dcterms:W3CDTF">2014-12-22T10:19:27Z</dcterms:created>
  <dcterms:modified xsi:type="dcterms:W3CDTF">2015-06-02T09:34:09Z</dcterms:modified>
</cp:coreProperties>
</file>